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5655" windowWidth="19155" windowHeight="5535" tabRatio="603"/>
  </bookViews>
  <sheets>
    <sheet name="с мая 2013" sheetId="2" r:id="rId1"/>
  </sheets>
  <definedNames>
    <definedName name="_xlnm._FilterDatabase" localSheetId="0" hidden="1">'с мая 2013'!$A$1:$AA$91</definedName>
    <definedName name="Z_01132C0C_3D01_4D8A_8EA0_B5D52DAFF1EA_.wvu.Cols" localSheetId="0" hidden="1">#VALUE!</definedName>
    <definedName name="Z_01132C0C_3D01_4D8A_8EA0_B5D52DAFF1EA_.wvu.FilterData" localSheetId="0" hidden="1">'с мая 2013'!#REF!</definedName>
    <definedName name="Z_27408AF0_22BA_4514_9C63_AEEBDB4CAEAD_.wvu.Cols" localSheetId="0" hidden="1">#VALUE!</definedName>
    <definedName name="Z_27408AF0_22BA_4514_9C63_AEEBDB4CAEAD_.wvu.FilterData" localSheetId="0" hidden="1">'с мая 2013'!$1:$1</definedName>
    <definedName name="Z_3B1239A8_1B7F_4DA1_9FB0_A5C9EDC16356_.wvu.FilterData" localSheetId="0" hidden="1">'с мая 2013'!#REF!</definedName>
    <definedName name="Z_4D7BB154_C7E3_465F_800E_F112D7C05E2F_.wvu.FilterData" localSheetId="0" hidden="1">'с мая 2013'!#REF!</definedName>
    <definedName name="Z_961C7BC2_7610_4F23_BBEF_A66D0013BF24_.wvu.FilterData" localSheetId="0" hidden="1">'с мая 2013'!#REF!</definedName>
    <definedName name="Z_99C48FFC_ACDF_49D4_9E61_C0DC7D91FB1A_.wvu.FilterData" localSheetId="0" hidden="1">'с мая 2013'!#REF!</definedName>
    <definedName name="Z_C1E7FB06_8C57_4179_ADC4_DBB5D906C1B0_.wvu.FilterData" localSheetId="0" hidden="1">'с мая 2013'!#REF!</definedName>
    <definedName name="Z_CC36E9FF_4FF3_429B_86B0_6FFEAD23DFE0_.wvu.FilterData" localSheetId="0" hidden="1">'с мая 2013'!#REF!</definedName>
    <definedName name="Z_E176B88B_CE98_46C6_8ED4_AA63628C8D27_.wvu.FilterData" localSheetId="0" hidden="1">'с мая 2013'!#REF!</definedName>
    <definedName name="Z_FB16B3EA_5B0C_4363_ADC9_BA654F8F1DA5_.wvu.FilterData" localSheetId="0" hidden="1">'с мая 2013'!#REF!</definedName>
  </definedNames>
  <calcPr calcId="145621"/>
  <customWorkbookViews>
    <customWorkbookView name="soloviev.ma - Личное представление" guid="{27408AF0-22BA-4514-9C63-AEEBDB4CAEAD}" mergeInterval="0" personalView="1" maximized="1" xWindow="1" yWindow="1" windowWidth="1276" windowHeight="740" activeSheetId="3"/>
    <customWorkbookView name="golyshev.mn - Личное представление" guid="{01132C0C-3D01-4D8A-8EA0-B5D52DAFF1EA}" mergeInterval="0" personalView="1" maximized="1" xWindow="1" yWindow="1" windowWidth="1276" windowHeight="713" activeSheetId="2"/>
  </customWorkbookViews>
</workbook>
</file>

<file path=xl/calcChain.xml><?xml version="1.0" encoding="utf-8"?>
<calcChain xmlns="http://schemas.openxmlformats.org/spreadsheetml/2006/main">
  <c r="S71" i="2" l="1"/>
  <c r="R71" i="2"/>
  <c r="P90" i="2" l="1"/>
  <c r="S90" i="2" s="1"/>
  <c r="S89" i="2"/>
  <c r="R89" i="2"/>
  <c r="P91" i="2"/>
  <c r="S91" i="2" s="1"/>
  <c r="P89" i="2"/>
  <c r="P88" i="2"/>
  <c r="P87" i="2"/>
  <c r="S87" i="2" s="1"/>
  <c r="P86" i="2"/>
  <c r="S86" i="2" s="1"/>
  <c r="P85" i="2"/>
  <c r="S85" i="2" s="1"/>
  <c r="P84" i="2"/>
  <c r="S84" i="2" s="1"/>
  <c r="P83" i="2"/>
  <c r="Q83" i="2" s="1"/>
  <c r="P82" i="2"/>
  <c r="Q82" i="2" s="1"/>
  <c r="R90" i="2" l="1"/>
  <c r="S82" i="2"/>
  <c r="Q88" i="2"/>
  <c r="R83" i="2"/>
  <c r="R82" i="2"/>
  <c r="S83" i="2"/>
  <c r="S88" i="2"/>
  <c r="R88" i="2"/>
  <c r="R91" i="2"/>
  <c r="Q87" i="2"/>
  <c r="R87" i="2"/>
  <c r="Q86" i="2"/>
  <c r="R86" i="2"/>
  <c r="Q85" i="2"/>
  <c r="R85" i="2"/>
  <c r="Q84" i="2"/>
  <c r="R84" i="2"/>
  <c r="P81" i="2"/>
  <c r="P78" i="2"/>
  <c r="R78" i="2" s="1"/>
  <c r="P77" i="2"/>
  <c r="Q77" i="2" s="1"/>
  <c r="P74" i="2"/>
  <c r="S74" i="2" s="1"/>
  <c r="P73" i="2"/>
  <c r="R73" i="2" s="1"/>
  <c r="P72" i="2"/>
  <c r="S72" i="2" s="1"/>
  <c r="P71" i="2"/>
  <c r="P69" i="2"/>
  <c r="R69" i="2" s="1"/>
  <c r="P70" i="2"/>
  <c r="S70" i="2" s="1"/>
  <c r="P68" i="2"/>
  <c r="Q68" i="2" s="1"/>
  <c r="P67" i="2"/>
  <c r="P66" i="2"/>
  <c r="R66" i="2" s="1"/>
  <c r="S65" i="2"/>
  <c r="R65" i="2"/>
  <c r="P65" i="2"/>
  <c r="P64" i="2"/>
  <c r="R64" i="2" s="1"/>
  <c r="P62" i="2"/>
  <c r="S62" i="2" s="1"/>
  <c r="P46" i="2"/>
  <c r="P9" i="2"/>
  <c r="R9" i="2" s="1"/>
  <c r="P61" i="2"/>
  <c r="S61" i="2" s="1"/>
  <c r="P60" i="2"/>
  <c r="S60" i="2" s="1"/>
  <c r="P59" i="2"/>
  <c r="R59" i="2" s="1"/>
  <c r="P58" i="2"/>
  <c r="R58" i="2" s="1"/>
  <c r="P57" i="2"/>
  <c r="R57" i="2" s="1"/>
  <c r="P56" i="2"/>
  <c r="S56" i="2" s="1"/>
  <c r="P55" i="2"/>
  <c r="R55" i="2" s="1"/>
  <c r="P54" i="2"/>
  <c r="Q54" i="2" s="1"/>
  <c r="P53" i="2"/>
  <c r="R53" i="2" s="1"/>
  <c r="P52" i="2"/>
  <c r="P51" i="2"/>
  <c r="R51" i="2" s="1"/>
  <c r="P50" i="2"/>
  <c r="Q50" i="2" s="1"/>
  <c r="P42" i="2"/>
  <c r="R42" i="2" s="1"/>
  <c r="P41" i="2"/>
  <c r="R41" i="2" s="1"/>
  <c r="P40" i="2"/>
  <c r="S40" i="2" s="1"/>
  <c r="P39" i="2"/>
  <c r="S39" i="2" s="1"/>
  <c r="P38" i="2"/>
  <c r="S38" i="2" s="1"/>
  <c r="P37" i="2"/>
  <c r="S37" i="2" s="1"/>
  <c r="P36" i="2"/>
  <c r="R36" i="2" s="1"/>
  <c r="P35" i="2"/>
  <c r="S35" i="2" s="1"/>
  <c r="P34" i="2"/>
  <c r="R34" i="2" s="1"/>
  <c r="P31" i="2"/>
  <c r="P30" i="2"/>
  <c r="P19" i="2"/>
  <c r="P18" i="2"/>
  <c r="S18" i="2" s="1"/>
  <c r="P17" i="2"/>
  <c r="P14" i="2"/>
  <c r="P15" i="2"/>
  <c r="S15" i="2" s="1"/>
  <c r="P16" i="2"/>
  <c r="R16" i="2" s="1"/>
  <c r="P13" i="2"/>
  <c r="P12" i="2"/>
  <c r="S12" i="2" s="1"/>
  <c r="P2" i="2"/>
  <c r="R2" i="2" s="1"/>
  <c r="Q57" i="2"/>
  <c r="R56" i="2"/>
  <c r="R35" i="2"/>
  <c r="R50" i="2"/>
  <c r="S16" i="2" l="1"/>
  <c r="S50" i="2"/>
  <c r="Q35" i="2"/>
  <c r="Q61" i="2"/>
  <c r="R61" i="2"/>
  <c r="S53" i="2"/>
  <c r="R67" i="2"/>
  <c r="S67" i="2"/>
  <c r="Q81" i="2"/>
  <c r="R81" i="2"/>
  <c r="Q67" i="2"/>
  <c r="S77" i="2"/>
  <c r="R77" i="2"/>
  <c r="S78" i="2"/>
  <c r="S73" i="2"/>
  <c r="R60" i="2"/>
  <c r="Q64" i="2"/>
  <c r="Q74" i="2"/>
  <c r="R74" i="2"/>
  <c r="S81" i="2"/>
  <c r="Q71" i="2"/>
  <c r="S55" i="2"/>
  <c r="R68" i="2"/>
  <c r="Q55" i="2"/>
  <c r="Q34" i="2"/>
  <c r="S57" i="2"/>
  <c r="Q78" i="2"/>
  <c r="Q59" i="2"/>
  <c r="S59" i="2"/>
  <c r="Q62" i="2"/>
  <c r="R62" i="2"/>
  <c r="R54" i="2"/>
  <c r="Q70" i="2"/>
  <c r="Q60" i="2"/>
  <c r="Q56" i="2"/>
  <c r="S54" i="2"/>
  <c r="S58" i="2"/>
  <c r="S9" i="2"/>
  <c r="S64" i="2"/>
  <c r="S68" i="2"/>
  <c r="R70" i="2"/>
  <c r="Q69" i="2"/>
  <c r="R72" i="2"/>
  <c r="S69" i="2"/>
  <c r="Q58" i="2"/>
  <c r="R17" i="2"/>
  <c r="S17" i="2"/>
  <c r="S36" i="2"/>
  <c r="Q36" i="2"/>
  <c r="Q17" i="2"/>
  <c r="R15" i="2"/>
  <c r="Q19" i="2"/>
  <c r="R19" i="2"/>
  <c r="S19" i="2"/>
  <c r="Q31" i="2"/>
  <c r="R31" i="2"/>
  <c r="Q52" i="2"/>
  <c r="S52" i="2"/>
  <c r="Q38" i="2"/>
  <c r="R38" i="2"/>
  <c r="S42" i="2"/>
  <c r="Q42" i="2"/>
  <c r="S34" i="2"/>
  <c r="Q53" i="2"/>
  <c r="R37" i="2"/>
  <c r="Q37" i="2"/>
  <c r="R52" i="2"/>
  <c r="R13" i="2"/>
  <c r="S13" i="2"/>
  <c r="Q13" i="2"/>
  <c r="Q18" i="2"/>
  <c r="R18" i="2"/>
  <c r="R30" i="2"/>
  <c r="Q30" i="2"/>
  <c r="S30" i="2"/>
  <c r="S46" i="2"/>
  <c r="Q46" i="2"/>
  <c r="R46" i="2"/>
  <c r="S14" i="2"/>
  <c r="R14" i="2"/>
  <c r="R39" i="2"/>
  <c r="Q39" i="2"/>
  <c r="Q40" i="2"/>
  <c r="R40" i="2"/>
  <c r="S41" i="2"/>
  <c r="Q41" i="2"/>
  <c r="Q2" i="2"/>
  <c r="S2" i="2"/>
  <c r="S51" i="2"/>
  <c r="Q51" i="2"/>
  <c r="Q12" i="2"/>
  <c r="R12" i="2"/>
  <c r="Q9" i="2"/>
  <c r="S31" i="2"/>
  <c r="S66" i="2"/>
</calcChain>
</file>

<file path=xl/sharedStrings.xml><?xml version="1.0" encoding="utf-8"?>
<sst xmlns="http://schemas.openxmlformats.org/spreadsheetml/2006/main" count="730" uniqueCount="336">
  <si>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</si>
  <si>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</si>
  <si>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</si>
  <si>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</si>
  <si>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</si>
  <si>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</si>
  <si>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</si>
  <si>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</si>
  <si>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</si>
  <si>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</si>
  <si>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Дата ввода объекта в эксплуатацию</t>
  </si>
  <si>
    <t>Пояснения</t>
  </si>
  <si>
    <t>шт.</t>
  </si>
  <si>
    <t>км.</t>
  </si>
  <si>
    <t>крас</t>
  </si>
  <si>
    <t>нер</t>
  </si>
  <si>
    <t>н</t>
  </si>
  <si>
    <t>кост</t>
  </si>
  <si>
    <t>к</t>
  </si>
  <si>
    <t>с</t>
  </si>
  <si>
    <t>проект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</si>
  <si>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</si>
  <si>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</si>
  <si>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</si>
  <si>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</si>
  <si>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</si>
  <si>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</si>
  <si>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</si>
  <si>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остр</t>
  </si>
  <si>
    <t>ш</t>
  </si>
  <si>
    <t>г</t>
  </si>
  <si>
    <t>р</t>
  </si>
  <si>
    <t>Шептунов Александр Анатольевич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</si>
  <si>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</si>
  <si>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</si>
  <si>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</si>
  <si>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</si>
  <si>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Васильев Александр Владимирович</t>
  </si>
  <si>
    <t>Гайфудинов Рауф Шигабутдинович</t>
  </si>
  <si>
    <t>Строительство ВЛИ-0,4 кВ от РУ-0,4 кВ проектируемой ТП до границы земельного участка Заявителя с выполнением монтажа н/в ввода.</t>
  </si>
  <si>
    <t>Установка в РУ-0,4 кВ ТП № 399 дополнительного коммутационного аппарата.</t>
  </si>
  <si>
    <t>1736-Ц/1(3)-ТП(2014)И</t>
  </si>
  <si>
    <t>Рассадина Надежда Сергеевна</t>
  </si>
  <si>
    <t>садовый дом уч.№ 450, с/т "Строитель-1"</t>
  </si>
  <si>
    <t>1807-Ц/1(3)-ТП(2014)И</t>
  </si>
  <si>
    <t>1847-Ц/1(3)-ТП(2014)И</t>
  </si>
  <si>
    <t>1848-Ц/1(3)-ТП(2014)И</t>
  </si>
  <si>
    <t>1850-Ц/1(3)-ТП(2014)И</t>
  </si>
  <si>
    <t>1935-Ц/1(3)-ТП(2014)И</t>
  </si>
  <si>
    <t>1943-Ц/1(3)-ТП(2014)И</t>
  </si>
  <si>
    <t>Кузнецова Наталья Георгиевна</t>
  </si>
  <si>
    <t>садовый дом  №100, С.Т. Строитель1</t>
  </si>
  <si>
    <t>Воронина Валентина Александровна</t>
  </si>
  <si>
    <t>садовый дом, г.Волгореченск, с/т"Строитель-1", уч.267</t>
  </si>
  <si>
    <t>Новиков Анатолий Александрович</t>
  </si>
  <si>
    <t>садовый дом, г.Волгореченск, уч.64</t>
  </si>
  <si>
    <t>Калистратов Алексей Сергеевич</t>
  </si>
  <si>
    <t>садовый дом, г.Волгореченск, с/т "Строитель-1" уч.162</t>
  </si>
  <si>
    <t>Комин Анатолий Александрович</t>
  </si>
  <si>
    <t>садовый дом, г.Волгореченск, с/т "Строитель-1" уч.143</t>
  </si>
  <si>
    <t>Фазлитдинова Раиса Тангеровна</t>
  </si>
  <si>
    <t>нежилое строение, г.Волгореченск, с/т "Строитель-1", уч.№ 80</t>
  </si>
  <si>
    <t xml:space="preserve"> Строительство ВЛИ-0,4 кВ от ближайшей опоры ВЛИ-0,4 кВ ТП № 140, ф. 625 ПС 110/35/6 кВ «СУ ГРЭС» до земельных участков заявителей (уч. 143, уч. 80) с выполнением монтажа н/в вводов (7 шт.).</t>
  </si>
  <si>
    <t>714-Ц/1(3)-ТП(2014)И</t>
  </si>
  <si>
    <t>Бекин Сергей Кириллович</t>
  </si>
  <si>
    <t>склад №1, Костромской р-н, д.Мотово, незавершенный строительством комплекс КРС</t>
  </si>
  <si>
    <t xml:space="preserve"> Строительство ВЛИ-0,4 кВ от ближайшей опоры ВЛ-0,4 кВ ТП № 180 ф. 10-08 ПС 35/10 кВ «Кузнецово» до земельного участка заявителя с выполнением монтажа н/в ввода.</t>
  </si>
  <si>
    <t>827-Ц/1(3)-ТП(2014)И</t>
  </si>
  <si>
    <t>административно-складское здание (строительство), г.Кострома, ш.Кинешемское, д.4/1, лит. 1Г</t>
  </si>
  <si>
    <t>Строительство КЛ-0,4 кВ от РУ-0,4 кВ ТП №592  ПС 220/110/35/6 кВ «Кострома 2» до РЩ-0,4 кВ.</t>
  </si>
  <si>
    <t>Строительство ВЛИ-0,4 кВ от вновь устанавливаемого РЩ-0,4 кВ до административно складского здания</t>
  </si>
  <si>
    <t>Установка РЩ-0,4 кВ (на 6 групп) с подключением его на кабельные наконечники вно прокладываемой кабельной линии 0,4 кВ.</t>
  </si>
  <si>
    <t>1177-Г/1(3)-ТП(2014)И</t>
  </si>
  <si>
    <t>Валенкова Ольга Валентиновна</t>
  </si>
  <si>
    <t>гаражный бокс, г.Буй, ул.Карла Маркса, у д.28 и 30</t>
  </si>
  <si>
    <t xml:space="preserve"> Строительство ВЛИ-0,4 кВ от РУ-0,4 кВ ТП №294 ПС 110/35/10 кВ «Буй (р)» до земельного участка заявителя с выполнением монтажа н/в ввода.</t>
  </si>
  <si>
    <t>1689-Ц/1(3)-ТП(2014)И</t>
  </si>
  <si>
    <t>Соколова Ольга Леонидовна</t>
  </si>
  <si>
    <t>индивидуальный жилой дом (строительство), Костромской р-он, д. Афёрово, ул. Мира, в 30 м на восток от д.№2</t>
  </si>
  <si>
    <t xml:space="preserve"> Строительство ВЛИ-0,4 кВ от ближайшей опоры ВЛ-0,4 кВ, ф.2 ТП № 424 ф. 664 ПС 110/35/6 кВ "Кострома-3" до земельного участка заявителя с выполнением монтажа н/в ввода. Предусмотреть трассу линии через участок Лешенок В.В.</t>
  </si>
  <si>
    <t>1740-Ц/1(3)-ТП(2014)И</t>
  </si>
  <si>
    <t>Иванова Наталья Александровна</t>
  </si>
  <si>
    <t>садовый домик с мансардой, г.Кострома, пос.Козелино, СТ "Волжанка", участок №299</t>
  </si>
  <si>
    <t>1741-Ц/1(3)-ТП(2014)И</t>
  </si>
  <si>
    <t>Хайлов Константин Николаевич</t>
  </si>
  <si>
    <t>садовый дом, г.Кострома, пос.Козелино, СТ "Волжанка", уч.№227</t>
  </si>
  <si>
    <t>1743-Ц/1(3)-ТП(2014)И</t>
  </si>
  <si>
    <t>Суслова Ирина Аркадьевна</t>
  </si>
  <si>
    <t>садовый дом, г.Кострома, пос.Козелино, СТ "Волжанка", уч.№163</t>
  </si>
  <si>
    <t>1788-Ц/1(3)-ТП(2014)И</t>
  </si>
  <si>
    <t>Лыкова Валентина Сергеевна</t>
  </si>
  <si>
    <t>садовый дом с пристройкой, г.Кострома, пос.Козелино, СТ "Волжанка", уч.№23</t>
  </si>
  <si>
    <t>1792-Ц/1(3)-ТП(2014)И</t>
  </si>
  <si>
    <t>Дмитриева Лидия Дмитриевна, Дмитриев Сергей Валентонович</t>
  </si>
  <si>
    <t>садовый дом, г. Кострома, п. Козелино, СТ "Волжанка, уч. № 69</t>
  </si>
  <si>
    <t>1795-Ц/1(3)-ТП(2014)И</t>
  </si>
  <si>
    <t>Кадыбердеева Елена Георгиевна</t>
  </si>
  <si>
    <t>дом, г.Кострома, пос.Козелино, СТ "Волжанка", участок №81</t>
  </si>
  <si>
    <t xml:space="preserve">1854-Ц/1(3)-ТП(2014)И </t>
  </si>
  <si>
    <t>Гладких Галина Васильевна</t>
  </si>
  <si>
    <t>садовый дом, Костромской р-н, п. Козелино, НСТ "Волжанка", уч. № 116</t>
  </si>
  <si>
    <t>1750-Ц/1(3)-ТП(2014)И</t>
  </si>
  <si>
    <t>Лебедева Марина Константиновна</t>
  </si>
  <si>
    <t>хозяйственное строение (садовый домик), Костромской р-он, пос. Никольское, СТ "Лира", уч-к №69а</t>
  </si>
  <si>
    <t>1753-Ц/1(3)-ТП(2014)И</t>
  </si>
  <si>
    <t>Журушкина Елена Анатольевна</t>
  </si>
  <si>
    <t>садовый дом, Костромской р-он, СТ "Связист", уч-к №261</t>
  </si>
  <si>
    <t xml:space="preserve"> Строительство ВЛИ-0,4 кВ от ближайшей опоры ВЛИ-0,4 кВ  ТП №828 ф. 602 ПС 35/6 кВ «Никольское» до земельного участка заявителя с выполнением монтажа н/в ввода.</t>
  </si>
  <si>
    <t>1779-Ц/1(3)-ТП(2014)И</t>
  </si>
  <si>
    <t>Ашастин Зиновий Иванович</t>
  </si>
  <si>
    <t xml:space="preserve"> Строительство ВЛИ-0,4 кВ от ближайшей опоры ВЛ-0,4 кВ ТП № 194 ф. 10-07 ПС 35/10 кВ «ПРискоково» до земельного участка заявителя с выполнением монтажа н/в ввода.</t>
  </si>
  <si>
    <t>1781-Ц/1(3)-ТП(2014)И</t>
  </si>
  <si>
    <t>Федотов Сергей Алексеевич</t>
  </si>
  <si>
    <t>гаражный бокс №6, г.Кострома, ул.Никитская, 92а, ГК №66а</t>
  </si>
  <si>
    <t xml:space="preserve"> Строительство ВЛИ-0,4 кВ от опоры ВЛ-0,4 кВ ТП № 227  ПС 220/110/35/6 кВ «Кострома 2» до земельного участка заявителя с выполнением монтажа н/в ввода.</t>
  </si>
  <si>
    <t>1790-Ц/1(3)-ТП(2014)И</t>
  </si>
  <si>
    <t>Лукоянова Алевтина Ивановна</t>
  </si>
  <si>
    <t>хоз.постройка, Костромской р-он, д. Середняя, ул. Центральная, в 50 м на восток от д.№21</t>
  </si>
  <si>
    <t>1791-Ц/1(3)-ТП(2014)И</t>
  </si>
  <si>
    <t xml:space="preserve"> Строительство ВЛИ-0,4 кВ от опоры № 8-2 ВЛ-0,4 кВ, ф.1 ТП № 673 ф. 10-04  ПС 35/10 кВ «Коркино» до земельного участка заявителя с выполнением монтажа н/в ввода.</t>
  </si>
  <si>
    <t xml:space="preserve"> Строительство ВЛИ-0,4 кВ от опоры 5-12 ВЛ-0,4 кВ, ф.1 ТП № 81  ф. 10-05  ПС 35/10 кВ «Коркино» до земельного участка заявителя с выполнением монтажа н/в ввода.</t>
  </si>
  <si>
    <t>1809-Ц/1(3)-ТП(2014)И</t>
  </si>
  <si>
    <t>Карасев Илья Валериевич</t>
  </si>
  <si>
    <t>блокированный жилой дом на 2 квартиры (строительство), г. Кострома, ул. Малышковская, д.85</t>
  </si>
  <si>
    <t xml:space="preserve"> Строительство ВЛИ-0,4 кВ от ближайшей опоры  ВЛ-0,4 кВ, ТП № 108   ПС 110/35/10 кВ «Южная» до земельного участка заявителя с выполнением монтажа н/в ввода.</t>
  </si>
  <si>
    <t>1817-Ц/1(3)-ТП(2014)И</t>
  </si>
  <si>
    <t>Глазунов Владимир Аркадьевич</t>
  </si>
  <si>
    <t>садовый дом, Костромской р-н, п. Караваево, СТ "Ручеек", уч.№3</t>
  </si>
  <si>
    <t xml:space="preserve"> Строительство ВЛИ-0,4 кВ от ближайшей опоры ВЛИ-0,4 кВ ТП № 354  ф. 10-08  ПС 35/10 кВ «Караваево» до земельного участка заявителя с выполнением монтажа н/в ввода.</t>
  </si>
  <si>
    <t xml:space="preserve">1851-Ш/1(3)-ТП(2014)И </t>
  </si>
  <si>
    <t>Кропотова Ольга Васильевна</t>
  </si>
  <si>
    <t>индивидуальный жилой дом (строительство), г.Шарья, пгт Ветлужский, ул. Советская, д.22а</t>
  </si>
  <si>
    <t xml:space="preserve"> Строительство ВЛИ-0,23 кВ от опоры № 36 ВЛ-0,4 кВ ТП-250 кВА № 119  ф. 612, ПС 110/35/6 кВ «Шарья  до земельного участка заявителя с выполнением монтажа н/в ввода.</t>
  </si>
  <si>
    <t>1852-Ц/1(3)-ТП(2014)И</t>
  </si>
  <si>
    <t>Сурина Нонна Юрьевна</t>
  </si>
  <si>
    <t>индивидуальный жилой дом (строительство), г. Нерехта, пер. Полевой  д. 3</t>
  </si>
  <si>
    <t>1853-Ц/1(3)-ТП(2014)И</t>
  </si>
  <si>
    <t>Тушенкова Светлана Анатольевна</t>
  </si>
  <si>
    <t>садовый дом, Костромской р-он, СТ "Росинка", уч-к №61</t>
  </si>
  <si>
    <t>1879-Ц/1(3)-ТП(2014)И</t>
  </si>
  <si>
    <t>Кученко Елена Вадимовна</t>
  </si>
  <si>
    <t>садовый дом, Костромской р-н, СТ "Росинка", уч. 76</t>
  </si>
  <si>
    <t>1880-Ц/1(3)-ТП(2014)И</t>
  </si>
  <si>
    <t>Хохлова Людмила Ивановна</t>
  </si>
  <si>
    <t>садовый дом, Костромской р-н, СТ "Росинка", уч. 87</t>
  </si>
  <si>
    <t>1942-Ц/1(3)-ТП(2014)И</t>
  </si>
  <si>
    <t>Мясников Игорь Борисович</t>
  </si>
  <si>
    <t>садовый дом, Костромской р-н, СТ "Росинка", участок №83</t>
  </si>
  <si>
    <t xml:space="preserve"> Строительство ВЛИ-0,4 кВ от ближайшей опоры ВЛИ-0,4 кВ ТП № 832 ПС-35/10 кВ «Апраксино», ф. 10-06  до земельных участков заявителей с выполнением монтажа н/в вводов.</t>
  </si>
  <si>
    <t>1856-Ц/1(3)-ТП(2014)И</t>
  </si>
  <si>
    <t>станция технического обслуживания (строительство), г.Кострома, ул.Индустриальная, д.34в</t>
  </si>
  <si>
    <t xml:space="preserve"> Строительство ВЛИ-0,4 кВ от РЩ-2/443 РУ-0,4 кВ ТП 6/0,4 кВ №443 ПС 110/6 кВ «КТЭЦ-2»  до земельного участка заявителя с выполнением монтажа н/в ввода.</t>
  </si>
  <si>
    <t xml:space="preserve"> Строительство ВЛИ-0,4 кВ от опоры № 11 ВЛ-0,4 кВ ТП № 370, ПС-110/10/6 кВ «Нерехта-2», ф. 10-10  до земельного участка заявителя с выполнением монтажа н/в ввода.</t>
  </si>
  <si>
    <t>1923-Ц/1(3)-ТП(2014)И</t>
  </si>
  <si>
    <t>Плотникова Ольга Александровна</t>
  </si>
  <si>
    <t>индивидуальный жилой дом (строительство), Костромской р-н, п. Караваево, ул. Полевая, д.2А</t>
  </si>
  <si>
    <t xml:space="preserve"> Строительство ВЛИ-0,4 кВ от опоры № 2/8 ВЛ-0,4 кВ ТП № 329  ПС-35/10 кВ «Караваево», ф. 10-08 до земельного участка заявителя.</t>
  </si>
  <si>
    <t>1930-Ц/1(3)-ТП(2014)И</t>
  </si>
  <si>
    <t>Климов Александр Александрович</t>
  </si>
  <si>
    <t>индивидуальный жилой дом (строительство), Костромской р-он, д. Асташево, ул. Заречная, в 20 м на запад от д.№ 13</t>
  </si>
  <si>
    <t xml:space="preserve"> Строительство ВЛИ-0,4 кВ от опоры № 9-10 ВЛ-0,4 кВ, ф.1 ТП № 298  ПС-35/10 кВ «Сухоногово», ф. 10-01 до земельного участка заявителя с выполнением монтажа н/в ввода.</t>
  </si>
  <si>
    <t>1922-Г/3(3)-ТП(2014)П</t>
  </si>
  <si>
    <t>ИП Гудкова Светлана Витальевна</t>
  </si>
  <si>
    <t>нежилое строение, г. Галич, ул. Окружная, д.2 а</t>
  </si>
  <si>
    <t xml:space="preserve"> Строительство ВЛИ-0,4 кВ от опоры № 11 ВЛ-0,4 кВ ф. Оптовая база ТП №168  ф. 10-01 ПС-220/110/35/10 кВ «Галич» до земельного участка заявителя с выполнением монтажа н/в ввода.</t>
  </si>
  <si>
    <t>1754-Ц/1(3)-ТП(2013)И</t>
  </si>
  <si>
    <t>Кузьменков Иван Иванович</t>
  </si>
  <si>
    <t>садовый дом, Костромской р-н,п.Караваево,СТ"Здоровье",участок №55</t>
  </si>
  <si>
    <t xml:space="preserve"> Строительство ВЛИ-0,4 кВ от опоры № 9 ВЛИ-0,4 кВ ТП № 329 ПС-35/10 кВ «Караваево», ф. 10-08 до земельного участка заявителя (установку опоры согласовать с РЭСом.</t>
  </si>
  <si>
    <t>1113-Ц/1(3)-ТП(2014)И</t>
  </si>
  <si>
    <t>Бурков Дмитрий Анатольевич</t>
  </si>
  <si>
    <t>индивидуальный жилой дом (строительство), Красносельский р-н, Чапаевское с/п, д.Синцово, ул.Молодежная, д.36</t>
  </si>
  <si>
    <t>1187-Г/1(3)-ТП(2014)И</t>
  </si>
  <si>
    <t>Аксёнова Галина Вячеславовна</t>
  </si>
  <si>
    <t>нежилое строение (магазин), г. Солигалич, ул. В. Серогодского д.8а</t>
  </si>
  <si>
    <t>1695-Г/1(3)-ТП(2014)И</t>
  </si>
  <si>
    <t>Михайлова Светлана Анатольевна</t>
  </si>
  <si>
    <t>1756-Ц/1(3)-ТП(2014)И</t>
  </si>
  <si>
    <t>Симановская Светлана Анатольевна</t>
  </si>
  <si>
    <t>садовый дом, Костромской р-он, СТ "Рассвет", уч-к №29</t>
  </si>
  <si>
    <t>1783-Ц/1(3)-ТП(2014)И</t>
  </si>
  <si>
    <t>Донской Александр Викторович</t>
  </si>
  <si>
    <t>Строящаяся баня, Островский р-н п. Островское ул. Сахарова д. 30 а кв.1</t>
  </si>
  <si>
    <t>1796-Ц/1(3)-ТП(2014)И</t>
  </si>
  <si>
    <t>Полозова Нина Юрьевна</t>
  </si>
  <si>
    <t>хоз. постройка, Костромской р-н, Середняковское с/п, д.Середняя, ул.Филиппова, в 70 м на юго-восток от д.5</t>
  </si>
  <si>
    <t>1801-Ц/1(3)-ТП(2014)И</t>
  </si>
  <si>
    <t>Мирмикова София Шафигуловна</t>
  </si>
  <si>
    <t>садовый дом, Костромской р-он, НСТ "Пушкино", уч-к №11</t>
  </si>
  <si>
    <t>1744-Ц/1(3)-ТП(2014)И</t>
  </si>
  <si>
    <t>Иванов Александр Витальевич</t>
  </si>
  <si>
    <t>садовый дом, г. Кострома, пос. Козелино, СТ "Волжанка", уч-к №50</t>
  </si>
  <si>
    <t>1914-Ц/1(3)-ТП(2014)И</t>
  </si>
  <si>
    <t>Кукушкина Ольга Вячеславовна</t>
  </si>
  <si>
    <t>садовый дом, г.Кострома, п.Козелино, СТ "Волжанка", уч.№167</t>
  </si>
  <si>
    <t>1987-Ц/1(3)-ТП(2014)И</t>
  </si>
  <si>
    <t>Виноградова Нина Анатольевна</t>
  </si>
  <si>
    <t>садовый дом, г. Кострома, пос. Козелино, СТ "Волжанка", уч-к №8</t>
  </si>
  <si>
    <t xml:space="preserve">1995-Ц/1(3)-ТП(2014)И </t>
  </si>
  <si>
    <t>Миронова Елена Александровна</t>
  </si>
  <si>
    <t>садовый дом, г. Кострома, п. Козелино, СТ "Волжанка", уч. № 85</t>
  </si>
  <si>
    <t xml:space="preserve"> Строительство ВЛИ-0,4 кВ от ближайшей опоры ВЛИ-0,4 кВ ТП № 756 ПС 110/6 кВ «Строммашина» (проектируемой по дог. ТП № 4109-Ц/1(3)-ТП(2013)И, Родинов И.А., 4/2014-П(Ц)) до земельных участков заявителей (Иванова Н.А. уч. 299; Миронова Е.А. уч. 85 ) с выполнением монтажа н/в вводов.</t>
  </si>
  <si>
    <t>1786-Ц/1(3)-ТП(2014)И</t>
  </si>
  <si>
    <t>Кудряшова Валентина Викторовна</t>
  </si>
  <si>
    <t>садовый дом, С.Т.Строитель-1 уч.№296</t>
  </si>
  <si>
    <t>2033-Ц/1(3)-ТП(2014)И</t>
  </si>
  <si>
    <t>Шитов Борис Александрович</t>
  </si>
  <si>
    <t>садовый дом, г.Волгореченск, с/т Строитель-1" уч.190</t>
  </si>
  <si>
    <t>2034-Ц/1(3)-ТП(2014)И</t>
  </si>
  <si>
    <t>Мизинцев Андрей Викторович</t>
  </si>
  <si>
    <t>садовый дом, г.Волгореченск, с/т "Строитель-1", уч.186</t>
  </si>
  <si>
    <t>1789-Ц/1(3)-ТП(2014)И</t>
  </si>
  <si>
    <t>Комиссарова Ольга Николаевна</t>
  </si>
  <si>
    <t>садовый дом, Костромской р-он, СТ "Росинка", уч-к №118</t>
  </si>
  <si>
    <t>1802-Ц/1(3)-ТП(2014)И</t>
  </si>
  <si>
    <t>Голубев Владимир Николаевич</t>
  </si>
  <si>
    <t>садовый дом, Костромской р-он, СТ "Росинка", уч-к №51</t>
  </si>
  <si>
    <t>1803-Ц/1(3)-ТП(2014)И</t>
  </si>
  <si>
    <t>Ваулина Наталья Геннадьевна</t>
  </si>
  <si>
    <t>садовый дом, Костромской р-он, СТ "Росинка", уч-к №71</t>
  </si>
  <si>
    <t>1808-Ц/1(3)-ТП(2014)И</t>
  </si>
  <si>
    <t>Попов Николай Владимирович</t>
  </si>
  <si>
    <t>садовый дом, Костромской р-он, СТ "Росинка", уч-к №99</t>
  </si>
  <si>
    <t>1958-Ц/1(3)-ТП(2014)И</t>
  </si>
  <si>
    <t>Мартемьянов Сергей Александрович</t>
  </si>
  <si>
    <t>садовый дом, Костромской р-он, пос. Никольское, ул. Школьная, в 160 м на юго-запад от д.№12</t>
  </si>
  <si>
    <t>1961-Ц/1(3)-ТП(2014)И</t>
  </si>
  <si>
    <t>Власичева Нина Александровна</t>
  </si>
  <si>
    <t>хоз. постройка, Костромской р-он, пос. Никольское, ул. Школьная, в 104 м на северо-запад от д.№8</t>
  </si>
  <si>
    <t xml:space="preserve"> Строительство ВЛИ-0,4 кВ от ближайшей опоры ВЛИ-0,4 кВ ТП № 396 ПС-35/10 кВ «Минское», ф. 10-05 до земельного участка заявителя с выполнением монтажа н/в ввода.</t>
  </si>
  <si>
    <t xml:space="preserve"> Строительство ВЛИ-0,4 кВ от опоры № 22 ВЛ-0,4 кВ, ф.1 ТП № 82 ПС-35/10 кВ «Коркино», ф. 10-07 до земельного участка заявителя с выполнением монтажа н/в ввода.</t>
  </si>
  <si>
    <t xml:space="preserve"> Строительство ВЛИ-0,23 кВ  от опоры № 5 ВЛ-0,4 кВ, ф.2 ТП № 50 ф. 10-02 ПС 110/35/10 кВ "Красная поляна" до бани с выполнением монтажа н/в ввода.</t>
  </si>
  <si>
    <t xml:space="preserve"> Строительство ВЛИ-0,4 кВ от опоры № 5 ВЛ-0,4 кВ ТП № 788 ПС-35/ кВ «Никольское», ф. 603 до земельного участка заявителя с выполнением монтажа н/в ввода.</t>
  </si>
  <si>
    <t xml:space="preserve"> Строительство ВЛИ-0,4 кВ от опоры №6 ВЛ-0,4 кВ ф.Г.О. ТП № 69  ф. 10-13 ПС 220/110/35/10 кВ "Галич" до земельного участка заявителя с выполнением монтажа н/в ввода.</t>
  </si>
  <si>
    <t xml:space="preserve"> Строительство ВЛИ-0,4 кВ от бопоры №7/1 ВЛ-0,4 кВ ф.2 ТП №64  ф. 10-02 ПС 110/35/10 кВ «Солигалич» до земельного участка заявителя с выполнением монтажа н/в ввода.</t>
  </si>
  <si>
    <t xml:space="preserve"> Строительство ВЛИ-0,4 кВ от ближайшей опоры ВЛИ-0,4 кВ ТП № 118 ПС-35/10 кВ «Новинки», ф. 10-03 до земельного участка заявителя с выполнением монтажа н/в ввода.</t>
  </si>
  <si>
    <t xml:space="preserve"> Строительство ВЛИ-0,4 кВ от опоры № 20 ВЛ-0,4 кВ, ф.2 ТП № 219 ПС-35/ кВ «Никольское», ф. 606 до земельных участков заявителей с выполнением монтажа н/в вводов (предусмотреть трассу ВЛИ-0,4 кВ через уасток Мельниковой А.Г).</t>
  </si>
  <si>
    <t>1934-Н/1(3)-ТП(2014)И</t>
  </si>
  <si>
    <t>Виноградов Алексей Евгеньевич</t>
  </si>
  <si>
    <t>нежилое помещение, г.Кологрив, ул.Центральная (территория рынка)</t>
  </si>
  <si>
    <t>1814-Ц/1(3)-ТП(2014)И</t>
  </si>
  <si>
    <t>Корёгина Светлана Борисовна</t>
  </si>
  <si>
    <t>индивидуальный жилой дом (строительство), с.Сидоровское ул.Советская д.36</t>
  </si>
  <si>
    <t>Строительство ВЛЗ-6 кВ с установкой линейного разъединителя на первой отпаечной опоре от места присоединения к опоре № 15 ВЛ-6 кВ ф. 606 ПС-35/6 кВ «Сидоровское»  до РУ-6 кВ проектируемой трансформаторной подстанции ТП-6/0,4 кВ  с выполнением работ по межеванию з.у..</t>
  </si>
  <si>
    <t xml:space="preserve">Монтаж проектируемой трансформаторной подстанции СТП 6/0,4 кВ с силовым трансформатором мощностью 63 кВА с выполнением работ по межеванию з.у.. </t>
  </si>
  <si>
    <t xml:space="preserve"> Строительство ВЛИ-0,23 кВ от опоры №1/4 ф. №1 ВЛ-0,4 кВ КТП 24К-174/100 «Киченка» ф. 10-24 ПС 35/10 кВ «Кологрив» до строящегося торгового павильона (предусмотреть трассу ВЛ-0,23 кВ через помещение Харитонова).</t>
  </si>
  <si>
    <t>1877-Ц/1(3)-ТП(2014)И</t>
  </si>
  <si>
    <t>Тужиков Алексей Михайлович</t>
  </si>
  <si>
    <t>строящийся жилой дом, г. Кострома, ул. Нижне-Селищенская, д.58</t>
  </si>
  <si>
    <t xml:space="preserve"> Строительство ВЛИ-0,4 кВ  от опоры ВЛ-0,4 кВ ТП № 42 ПС-110/6 кВ «Кострома-1» до земельного участка заявителя с выполнением монтажа н/в ввода.</t>
  </si>
  <si>
    <t>1960-Ц/1(3)-ТП(2014)И</t>
  </si>
  <si>
    <t>Кудрявцев Илья Олегович</t>
  </si>
  <si>
    <t>индивидуальный жилой дом (строительство), Костромской р-н, примерно в 1310 м по направлению на юго-запад от ориентира ОМЗ 118 (п. Прибрежный)</t>
  </si>
  <si>
    <t xml:space="preserve"> Строительство ВЛИ-0,4 кВ  от ближайшей опоры ВЛИ-0,4 кВ ТП № 836 ПС-35/10 кВ «Апраксино», ф. 10-06 до земельного участка заявителя с выполнением монтажа н/в ввода.</t>
  </si>
  <si>
    <t>1959-Ц/1(3)-ТП(2014)И</t>
  </si>
  <si>
    <t>Барова Нина Анатольевна</t>
  </si>
  <si>
    <t>индивидуальный жилой дом (строящийся), Костромской р-н, д. Дьяконово, в 55 м по направлению на юго-запад от ориентира дом № 12 (расположенного за пределами участка)</t>
  </si>
  <si>
    <t xml:space="preserve"> Строительство ВЛИ-0,4 кВ  от опоры № 1-3 ВЛИ-0,4 кВ ТП № 740 ПС-35/10 кВ «Ильинское», ф. 10-01 до земельного участка заявителя с выполнением монтажа н/в ввода.</t>
  </si>
  <si>
    <t xml:space="preserve">1957-Ц/1(3)-ТП(2014)И </t>
  </si>
  <si>
    <t>Сахаров Александр Павлович</t>
  </si>
  <si>
    <t>индивидуальный жилой дом, Костромской р-н,Караваеское с/п, д. Малое Андрейково, в 33 м от ориентира по направлению на запад (ориентир дом № 35)</t>
  </si>
  <si>
    <t>Замена существующего провода А-25 на провод СИП 4х70 в 13-ти пролетах опор от РУ-0,4 кВ ТП № 356 до опоры № 3/10.</t>
  </si>
  <si>
    <t xml:space="preserve">Замена существующей трансформаторной подстанции КТП № 356 – 63 кВа с трансформатором 63 кВА на трансформаторную подстанцию киоскового типа с силовым трансформатором номинальной мощностью 100 кВА с выполнениием работ по установке охранной сигнализации и дополнительных замков. </t>
  </si>
  <si>
    <t xml:space="preserve"> Строительство ВЛИ-0,4 кВ  от опоры № 3/10 ВЛ-0,4 кВ, ф.1 ПС-35/10 кВ «Караваево», ф. 10-08 до земельного участка заявителя с выполнением монтажа н/в ввода.</t>
  </si>
  <si>
    <t>1963-Ц/1(3)-ТП(2014)И</t>
  </si>
  <si>
    <t>Гичевская Галина Константиновна</t>
  </si>
  <si>
    <t>садовый дом, г. Кострома, ш. вологодское 5-й км, СТ "Знамя труда", участок № 88</t>
  </si>
  <si>
    <t>1964-Ц/1(3)-ТП(2014)И</t>
  </si>
  <si>
    <t>Котельникова Юлия Николаевна</t>
  </si>
  <si>
    <t>садовый дом, г. Кострома, Вологодское шоссе 5 км, СТ "Знамя труда", уч-к №19</t>
  </si>
  <si>
    <t>1986-Ц/1(3)-ТП(2014)И</t>
  </si>
  <si>
    <t>Вишняков Сергей Александрович</t>
  </si>
  <si>
    <t>жилой дом, г. Кострома, ш. Вологодское 5-й км, НСТ "Знамя труда", уч. № 54</t>
  </si>
  <si>
    <t xml:space="preserve"> Строительство ВЛИ-0,4 кВ от ближайшей опоры ВЛ-0,4 кВ ТП № 805, ПС 110/6 кВ «Северная» до земельных участков заявителей с выполнением монтажа н/в вводов.</t>
  </si>
  <si>
    <t xml:space="preserve"> Строительство ВЛИ-0,4 кВ от ближайшей опоры ВЛИ-0,4 кВ ТП № 140, ф. 625 ПС 110/35/6 кВ «СУ ГРЭС» до земельных участков заявителей (уч. 190, уч. 186) с выполнением монтажа н/в вводов.</t>
  </si>
  <si>
    <t>1962-Ц/1(3)-ТП(2014)И</t>
  </si>
  <si>
    <t>Бочков Олег Викторович</t>
  </si>
  <si>
    <t>индивидуальный жилой дом (строительство), Костромской р-н, д. Юрьево, примерно в 35 м по направлению на юг от ориентира дом № 32</t>
  </si>
  <si>
    <t xml:space="preserve"> Строительство ВЛИ-0,4 кВ  от ближайшей опоры  ВЛ-0,4 кВ ТП № 395 ПС-35/10 кВ «Минское», ф. 10-05 до земельного участка заявителя с выполнением монтажа н/в ввода.</t>
  </si>
  <si>
    <t>1966-Ц/1(3)-ТП(2014)И</t>
  </si>
  <si>
    <t>Платонов Евгений Владимирович</t>
  </si>
  <si>
    <t>садовый дом, г.Кострома, район автодрома. с/т "Ивушка", участок №73</t>
  </si>
  <si>
    <t>1989-Ц/1(3)-ТП(2014)И</t>
  </si>
  <si>
    <t>Горячева Алевтина Владимировна</t>
  </si>
  <si>
    <t>садовый дом, г. Кострома, СТ "Ивушка", участок №8</t>
  </si>
  <si>
    <t>1990-Ц/1(3)-ТП(2014)И</t>
  </si>
  <si>
    <t>Куделина Анна Сергеевна</t>
  </si>
  <si>
    <t>садовый дом, г. Кострома, район автодрома, СТ "Ивушка", уч-к №14</t>
  </si>
  <si>
    <t xml:space="preserve"> Строительство ВЛИ-0,4 кВ от ближайшей опоры ВЛИ-0,4 кВ проектируемой  ТП 10/04 кВ, ТП № 222 ПС-110/6 кВ «Северная» до земельных участков заявителей с выполнением монтажа н/в вводов.</t>
  </si>
  <si>
    <t>1965-Ц/1(3)-ТП(2014)И</t>
  </si>
  <si>
    <t>Кузьмин Максим Владимирович</t>
  </si>
  <si>
    <t>индивидуальный жилой дом (строительство), г. Кострома, мкр-н Новый город, д.72 (по ГП)</t>
  </si>
  <si>
    <t xml:space="preserve"> Строительство ВЛИ-0,4 кВ  от ближайшей опоры  ВЛИ-0,4 кВ ТП № 786 ПС 110/35/10 кВ «Южная» до земельного участка заявителя с выполнением монтажа н/в ввода.</t>
  </si>
  <si>
    <t>1967-Ц/1(3)-ТП(2014)И</t>
  </si>
  <si>
    <t>Орлова Екатерина Андреевна</t>
  </si>
  <si>
    <t>индивидуальный жилой дом (строительство), Костромской р-он, д. Калинино, ул. Малая, примерно в 50 м на юго-восток от д.№14</t>
  </si>
  <si>
    <t xml:space="preserve"> Строительство ВЛИ-0,4 кВ  от ближайшей опоры  ВЛИ-0,4 кВ ТП № 50 ПС-220/110/10 кВ «Мотордеталь», ф. 10-07 до земельного участка заявителя с выполнением монтажа н/в ввода.</t>
  </si>
  <si>
    <t>1979-Ц/1(3)-ТП(2014)И</t>
  </si>
  <si>
    <t>Павлова Людмила Юрьевна</t>
  </si>
  <si>
    <t>садовый дом уч.217, г.Волгореченск, с/т "Лесное"</t>
  </si>
  <si>
    <t xml:space="preserve"> Строительство ВЛИ-0,4 кВ  от ближайшей опоры  ВЛИ-0,4 кВ проектируемой ТП-6/0,4 кВ  ф. 625, ПС 110/35/6 кВ «СУ ГРЭС» до земельного участка заявителя с выполнением монтажа н/в ввода.</t>
  </si>
  <si>
    <t>1980-Ц/1(3)-ТП(2014)И</t>
  </si>
  <si>
    <t>Красавин Даниил Юрьевич</t>
  </si>
  <si>
    <t xml:space="preserve"> Строительство ВЛИ-0,4 кВ  от опоры № 2 ВЛ-0,4 кВ ТП № 88  ПС-35/6 кВ «Сидоровская», ф. 606  до земельного участка заявителя с выполнением монтажа н/в ввода.</t>
  </si>
  <si>
    <t>1984-Ц/1(3)-ТП(2014)И</t>
  </si>
  <si>
    <t>Левашов Денис Дмитриевич</t>
  </si>
  <si>
    <t>индивидуальный жилой дом (строительство), Костромской р-он, с Яковлевское, ул. Речная, в 90 м на северо-восток от д.№5</t>
  </si>
  <si>
    <t xml:space="preserve"> Строительство ВЛИ-0,4 кВ  от опоры № 15 ВЛ-0,4 кВ, ф.1 ТП № 420  ПС-110/35/6 кВ «Кострома-3», ф. 664 до земельного участка заявителя с выполнением монтажа н/в ввода.</t>
  </si>
  <si>
    <t>1988-Ц/1(3)-ТП(2014)И</t>
  </si>
  <si>
    <t>Шейко Петр Степанович</t>
  </si>
  <si>
    <t>садовый дом, Костромской р-н, СТ "Связист", уч. № 282</t>
  </si>
  <si>
    <t>1992-Ц/1(3)-ТП(2014)И</t>
  </si>
  <si>
    <t>Яблонский Семен Михайлович</t>
  </si>
  <si>
    <t>садовый дом, Костромской р-он, СТ "Связист", уч-к №285</t>
  </si>
  <si>
    <t xml:space="preserve"> Строительство ВЛИ-0,4 кВ от ближайшей опоры ВЛИ-0,4 кВ ТП № 751 ф. 10-07 ПС 220/110/10 кВ «Мотордеталь» до земельных участков заявителей с выполнением монтажа н/в вводов.</t>
  </si>
  <si>
    <t>1991-Ц/1(3)-ТП(2014)И</t>
  </si>
  <si>
    <t>Сахарова Тамара Николаевна</t>
  </si>
  <si>
    <t>садовый дом, Костромской р-он, СТ "Надежда-92", уч-к №147</t>
  </si>
  <si>
    <t xml:space="preserve"> Строительство ВЛИ-0,4 кВ  от ближайшей опоры ВЛИ-0,4 кВ ТП № 829  ПС-35/6 кВ «Никольское», ф. 602 до земельного участка заявителя с выполнением монтажа н/в ввода.</t>
  </si>
  <si>
    <t>2007-Ц/2(3)-ТП(2014)И</t>
  </si>
  <si>
    <t>ООО "Арка"</t>
  </si>
  <si>
    <t xml:space="preserve"> Строительство ВЛИ-0,4 кВ  от РУ-0,4 кВ ТП № 557  ПС-35/10 кВ «Караваево», ф. 10-06 до земельного участка заявителя с выполнением монтажа н/в ввода.</t>
  </si>
  <si>
    <t>1996-Ц/1(3)-ТП(2014)И</t>
  </si>
  <si>
    <t>Калашник Виктор Петрович</t>
  </si>
  <si>
    <t>жилой дом, Красносельский р-он, Боровиковское с/п, пос. Молодежный, ул. Солнечная, д.6</t>
  </si>
  <si>
    <t>Строительство ВЛЗ-10 кВ с установкой линейного разъединителя на первой отпаечной опоре от места присоединения к опоре ВЛ-10 кВ ф. 10-05 кВ ПС 35/10 кВ «Минское»  до РУ-10 кВ проектируемой трансформаторной подстанции ТП-10/0,4 кВ  с выполнением работ по межеванию з.у..</t>
  </si>
  <si>
    <t xml:space="preserve">Монтаж проектируемой трансформаторной подстанции киоскового типа ТП 10/0,4 кВ мощностью 250 кВА с силовым трансформатором мощностью 160 кВА с выполнением работ по межеванию з.у.. </t>
  </si>
  <si>
    <t>Выполнить переключение существующих нагрузок, фидер по улицам (хвойная, спортивная, солнечная) ТП № 757 на вновь устанавливаемую проектируемоу ТП 10/0,4 кВ</t>
  </si>
  <si>
    <t>Строительство ВЛИ-0,4 кВ от РУ-0,4 кВ проектируемой ТП до границы земельного участка Заявителя с выполнением монтажа н/в ввода (предусмотреть трассу ВЛИ-0,4 кВ до последнего участка № 2 Анисимовой Н.А..</t>
  </si>
  <si>
    <t>25/2014-П(Ц)</t>
  </si>
  <si>
    <t>Сентябрь</t>
  </si>
  <si>
    <t>здание, Костроской р-н, п. Караваево, ул. Учебный городок, д.20а</t>
  </si>
  <si>
    <t>незавершенный строительством жилой дом, с.Сидоровское, ул.Молодежная, д. 30 а</t>
  </si>
  <si>
    <t>гараж, Галичский р-н, г. Галич, ул. Энергетиков, кад. номер  44:26:031502:93</t>
  </si>
  <si>
    <t>индивидуальный жилой дом (строительство), Костромской р-н, Середняковское с/п, д.Лежнево, кад. номер  44:07:110302:23</t>
  </si>
  <si>
    <t>вагон-времянка (крестьянское хозяйство), д.Сунгурово, в 550 метрах на запад от ориентира ОМЗ № 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</si>
</sst>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4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0"/>
      <color indexed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</cellStyleXfs>
  <cellXfs count="9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5" fillId="0" borderId="2" xfId="1" quotePrefix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14" fontId="7" fillId="0" borderId="3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</cellXfs>
  <cellStyles count="17">
    <cellStyle name="SAPBEXstdItem" xfId="1"/>
    <cellStyle name="Обычный" xfId="0" builtinId="0"/>
    <cellStyle name="Обычный 11" xfId="2"/>
    <cellStyle name="Обычный 2" xfId="3"/>
    <cellStyle name="Обычный 2 2" xfId="4"/>
    <cellStyle name="Обычный 2 2 6" xfId="5"/>
    <cellStyle name="Обычный 254" xfId="6"/>
    <cellStyle name="Обычный 255" xfId="7"/>
    <cellStyle name="Обычный 257" xfId="8"/>
    <cellStyle name="Обычный 258" xfId="9"/>
    <cellStyle name="Обычный 259" xfId="10"/>
    <cellStyle name="Обычный 266" xfId="11"/>
    <cellStyle name="Обычный 268" xfId="12"/>
    <cellStyle name="Обычный 269" xfId="13"/>
    <cellStyle name="Обычный 271" xfId="14"/>
    <cellStyle name="Обычный 272" xfId="15"/>
    <cellStyle name="Стиль 1" xfId="16"/>
  </cellStyles>
  <dxfs count="15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tabSelected="1" topLeftCell="F1" zoomScale="55" zoomScaleNormal="55" workbookViewId="0">
      <pane ySplit="1" topLeftCell="A77" activePane="bottomLeft" state="frozen"/>
      <selection pane="bottomLeft" activeCell="Q83" sqref="Q83"/>
    </sheetView>
  </sheetViews>
  <sheetFormatPr defaultColWidth="0" defaultRowHeight="18" x14ac:dyDescent="0.25"/>
  <cols>
    <col min="1" max="1" width="14" style="4" hidden="1" customWidth="1"/>
    <col min="2" max="2" width="13.5703125" style="4" hidden="1" customWidth="1"/>
    <col min="3" max="3" width="14.140625" style="5" hidden="1" customWidth="1"/>
    <col min="4" max="4" width="19.28515625" style="5" hidden="1" customWidth="1"/>
    <col min="5" max="5" width="7" style="6" hidden="1" customWidth="1"/>
    <col min="6" max="7" width="16.7109375" style="28" customWidth="1"/>
    <col min="8" max="8" width="29" style="28" customWidth="1"/>
    <col min="9" max="9" width="34.140625" style="9" customWidth="1"/>
    <col min="10" max="10" width="14.7109375" style="9" customWidth="1"/>
    <col min="11" max="11" width="17.7109375" style="9" customWidth="1"/>
    <col min="12" max="12" width="47.28515625" style="9" customWidth="1"/>
    <col min="13" max="13" width="11.5703125" style="10" customWidth="1"/>
    <col min="14" max="14" width="17.5703125" style="26" customWidth="1"/>
    <col min="15" max="15" width="20.140625" style="27" customWidth="1"/>
    <col min="16" max="16" width="17.28515625" style="15" customWidth="1"/>
    <col min="17" max="17" width="17" style="16" customWidth="1"/>
    <col min="18" max="19" width="17.5703125" style="20" customWidth="1"/>
    <col min="20" max="20" width="18.42578125" style="22" customWidth="1"/>
    <col min="21" max="21" width="20.42578125" style="18" customWidth="1"/>
    <col min="22" max="22" width="15.85546875" style="3" hidden="1" customWidth="1"/>
    <col min="23" max="23" width="27.5703125" style="25" hidden="1" customWidth="1"/>
    <col min="24" max="24" width="38.28515625" style="11" hidden="1" customWidth="1"/>
    <col min="25" max="25" width="21.5703125" style="3" customWidth="1"/>
    <col min="26" max="27" width="9.140625" style="3" customWidth="1"/>
    <col min="28" max="16384" width="0" style="3" hidden="1"/>
  </cols>
  <sheetData>
    <row r="1" spans="1:24" s="1" customFormat="1" ht="112.5" customHeight="1" x14ac:dyDescent="0.25">
      <c r="A1" s="8"/>
      <c r="B1" s="7" t="s">
        <v>21</v>
      </c>
      <c r="C1" s="12" t="s">
        <v>0</v>
      </c>
      <c r="D1" s="12" t="s">
        <v>1</v>
      </c>
      <c r="E1" s="12" t="s">
        <v>2</v>
      </c>
      <c r="F1" s="19" t="s">
        <v>5</v>
      </c>
      <c r="G1" s="19" t="s">
        <v>36</v>
      </c>
      <c r="H1" s="19" t="s">
        <v>3</v>
      </c>
      <c r="I1" s="12" t="s">
        <v>4</v>
      </c>
      <c r="J1" s="12" t="s">
        <v>6</v>
      </c>
      <c r="K1" s="19" t="s">
        <v>7</v>
      </c>
      <c r="L1" s="12" t="s">
        <v>23</v>
      </c>
      <c r="M1" s="19" t="s">
        <v>8</v>
      </c>
      <c r="N1" s="19" t="s">
        <v>9</v>
      </c>
      <c r="O1" s="19" t="s">
        <v>25</v>
      </c>
      <c r="P1" s="14" t="s">
        <v>26</v>
      </c>
      <c r="Q1" s="19" t="s">
        <v>27</v>
      </c>
      <c r="R1" s="29" t="s">
        <v>33</v>
      </c>
      <c r="S1" s="29" t="s">
        <v>34</v>
      </c>
      <c r="T1" s="19" t="s">
        <v>35</v>
      </c>
      <c r="U1" s="17" t="s">
        <v>10</v>
      </c>
      <c r="V1" s="2" t="s">
        <v>11</v>
      </c>
      <c r="W1" s="19" t="s">
        <v>24</v>
      </c>
      <c r="X1" s="13" t="s">
        <v>20</v>
      </c>
    </row>
    <row r="2" spans="1:24" ht="52.5" customHeight="1" x14ac:dyDescent="0.25">
      <c r="A2" s="23"/>
      <c r="B2" s="23"/>
      <c r="C2" s="21" t="s">
        <v>22</v>
      </c>
      <c r="D2" s="21"/>
      <c r="E2" s="21" t="s">
        <v>19</v>
      </c>
      <c r="F2" s="34" t="s">
        <v>41</v>
      </c>
      <c r="G2" s="21">
        <v>40885775</v>
      </c>
      <c r="H2" s="34" t="s">
        <v>42</v>
      </c>
      <c r="I2" s="37" t="s">
        <v>43</v>
      </c>
      <c r="J2" s="34">
        <v>5</v>
      </c>
      <c r="K2" s="24">
        <v>41992</v>
      </c>
      <c r="L2" s="68" t="s">
        <v>62</v>
      </c>
      <c r="M2" s="74" t="s">
        <v>13</v>
      </c>
      <c r="N2" s="74">
        <v>0.28000000000000003</v>
      </c>
      <c r="O2" s="74">
        <v>1050</v>
      </c>
      <c r="P2" s="77">
        <f t="shared" ref="P2" si="0">N2*O2</f>
        <v>294</v>
      </c>
      <c r="Q2" s="74">
        <f t="shared" ref="Q2" si="1">P2</f>
        <v>294</v>
      </c>
      <c r="R2" s="80">
        <f t="shared" ref="R2" si="2">0.08*P2</f>
        <v>23.52</v>
      </c>
      <c r="S2" s="80">
        <f t="shared" ref="S2" si="3">0.92*P2</f>
        <v>270.48</v>
      </c>
      <c r="T2" s="74"/>
      <c r="U2" s="83" t="s">
        <v>330</v>
      </c>
      <c r="V2" s="35"/>
      <c r="W2" s="66" t="s">
        <v>329</v>
      </c>
      <c r="X2" s="3"/>
    </row>
    <row r="3" spans="1:24" ht="36" x14ac:dyDescent="0.25">
      <c r="C3" s="21" t="s">
        <v>22</v>
      </c>
      <c r="D3" s="21"/>
      <c r="E3" s="21" t="s">
        <v>19</v>
      </c>
      <c r="F3" s="34" t="s">
        <v>44</v>
      </c>
      <c r="G3" s="21">
        <v>40903558</v>
      </c>
      <c r="H3" s="34" t="s">
        <v>50</v>
      </c>
      <c r="I3" s="37" t="s">
        <v>51</v>
      </c>
      <c r="J3" s="34">
        <v>5</v>
      </c>
      <c r="K3" s="24">
        <v>41996</v>
      </c>
      <c r="L3" s="69"/>
      <c r="M3" s="75"/>
      <c r="N3" s="75"/>
      <c r="O3" s="75"/>
      <c r="P3" s="78"/>
      <c r="Q3" s="75"/>
      <c r="R3" s="81"/>
      <c r="S3" s="81"/>
      <c r="T3" s="75"/>
      <c r="U3" s="84"/>
      <c r="W3" s="66" t="s">
        <v>329</v>
      </c>
    </row>
    <row r="4" spans="1:24" ht="54" x14ac:dyDescent="0.25">
      <c r="C4" s="21" t="s">
        <v>22</v>
      </c>
      <c r="D4" s="21"/>
      <c r="E4" s="21" t="s">
        <v>19</v>
      </c>
      <c r="F4" s="34" t="s">
        <v>45</v>
      </c>
      <c r="G4" s="21">
        <v>40911686</v>
      </c>
      <c r="H4" s="34" t="s">
        <v>52</v>
      </c>
      <c r="I4" s="37" t="s">
        <v>53</v>
      </c>
      <c r="J4" s="34">
        <v>10</v>
      </c>
      <c r="K4" s="24">
        <v>41996</v>
      </c>
      <c r="L4" s="69"/>
      <c r="M4" s="75"/>
      <c r="N4" s="75"/>
      <c r="O4" s="75"/>
      <c r="P4" s="78"/>
      <c r="Q4" s="75"/>
      <c r="R4" s="81"/>
      <c r="S4" s="81"/>
      <c r="T4" s="75"/>
      <c r="U4" s="84"/>
      <c r="W4" s="66" t="s">
        <v>329</v>
      </c>
    </row>
    <row r="5" spans="1:24" ht="36" x14ac:dyDescent="0.25">
      <c r="C5" s="21" t="s">
        <v>22</v>
      </c>
      <c r="D5" s="21"/>
      <c r="E5" s="21" t="s">
        <v>19</v>
      </c>
      <c r="F5" s="34" t="s">
        <v>46</v>
      </c>
      <c r="G5" s="21">
        <v>40911640</v>
      </c>
      <c r="H5" s="34" t="s">
        <v>54</v>
      </c>
      <c r="I5" s="34" t="s">
        <v>55</v>
      </c>
      <c r="J5" s="34">
        <v>10</v>
      </c>
      <c r="K5" s="24">
        <v>41996</v>
      </c>
      <c r="L5" s="69"/>
      <c r="M5" s="75"/>
      <c r="N5" s="75"/>
      <c r="O5" s="75"/>
      <c r="P5" s="78"/>
      <c r="Q5" s="75"/>
      <c r="R5" s="81"/>
      <c r="S5" s="81"/>
      <c r="T5" s="75"/>
      <c r="U5" s="84"/>
      <c r="W5" s="66" t="s">
        <v>329</v>
      </c>
    </row>
    <row r="6" spans="1:24" ht="54" x14ac:dyDescent="0.25">
      <c r="C6" s="21" t="s">
        <v>22</v>
      </c>
      <c r="D6" s="21"/>
      <c r="E6" s="21" t="s">
        <v>19</v>
      </c>
      <c r="F6" s="34" t="s">
        <v>47</v>
      </c>
      <c r="G6" s="21">
        <v>40910346</v>
      </c>
      <c r="H6" s="34" t="s">
        <v>56</v>
      </c>
      <c r="I6" s="37" t="s">
        <v>57</v>
      </c>
      <c r="J6" s="34">
        <v>10</v>
      </c>
      <c r="K6" s="24">
        <v>41996</v>
      </c>
      <c r="L6" s="69"/>
      <c r="M6" s="75"/>
      <c r="N6" s="75"/>
      <c r="O6" s="75"/>
      <c r="P6" s="78"/>
      <c r="Q6" s="75"/>
      <c r="R6" s="81"/>
      <c r="S6" s="81"/>
      <c r="T6" s="75"/>
      <c r="U6" s="84"/>
      <c r="W6" s="66" t="s">
        <v>329</v>
      </c>
    </row>
    <row r="7" spans="1:24" ht="54" x14ac:dyDescent="0.25">
      <c r="C7" s="21" t="s">
        <v>22</v>
      </c>
      <c r="D7" s="21"/>
      <c r="E7" s="21" t="s">
        <v>19</v>
      </c>
      <c r="F7" s="34" t="s">
        <v>48</v>
      </c>
      <c r="G7" s="21">
        <v>40916128</v>
      </c>
      <c r="H7" s="34" t="s">
        <v>58</v>
      </c>
      <c r="I7" s="37" t="s">
        <v>59</v>
      </c>
      <c r="J7" s="34">
        <v>15</v>
      </c>
      <c r="K7" s="24">
        <v>41997</v>
      </c>
      <c r="L7" s="69"/>
      <c r="M7" s="75"/>
      <c r="N7" s="75"/>
      <c r="O7" s="75"/>
      <c r="P7" s="78"/>
      <c r="Q7" s="75"/>
      <c r="R7" s="81"/>
      <c r="S7" s="81"/>
      <c r="T7" s="75"/>
      <c r="U7" s="84"/>
      <c r="W7" s="66" t="s">
        <v>329</v>
      </c>
    </row>
    <row r="8" spans="1:24" ht="54" x14ac:dyDescent="0.25">
      <c r="C8" s="21" t="s">
        <v>22</v>
      </c>
      <c r="D8" s="21"/>
      <c r="E8" s="21" t="s">
        <v>19</v>
      </c>
      <c r="F8" s="34" t="s">
        <v>49</v>
      </c>
      <c r="G8" s="21">
        <v>40916297</v>
      </c>
      <c r="H8" s="34" t="s">
        <v>60</v>
      </c>
      <c r="I8" s="37" t="s">
        <v>61</v>
      </c>
      <c r="J8" s="34">
        <v>10</v>
      </c>
      <c r="K8" s="24">
        <v>41999</v>
      </c>
      <c r="L8" s="70"/>
      <c r="M8" s="76"/>
      <c r="N8" s="76"/>
      <c r="O8" s="76"/>
      <c r="P8" s="79"/>
      <c r="Q8" s="76"/>
      <c r="R8" s="82"/>
      <c r="S8" s="82"/>
      <c r="T8" s="76"/>
      <c r="U8" s="85"/>
      <c r="W8" s="66" t="s">
        <v>329</v>
      </c>
    </row>
    <row r="9" spans="1:24" ht="54" x14ac:dyDescent="0.25">
      <c r="A9" s="23"/>
      <c r="B9" s="23"/>
      <c r="C9" s="54" t="s">
        <v>22</v>
      </c>
      <c r="D9" s="54"/>
      <c r="E9" s="54" t="s">
        <v>19</v>
      </c>
      <c r="F9" s="56" t="s">
        <v>202</v>
      </c>
      <c r="G9" s="54">
        <v>40906720</v>
      </c>
      <c r="H9" s="56" t="s">
        <v>203</v>
      </c>
      <c r="I9" s="58" t="s">
        <v>204</v>
      </c>
      <c r="J9" s="56">
        <v>10</v>
      </c>
      <c r="K9" s="24">
        <v>41996</v>
      </c>
      <c r="L9" s="68" t="s">
        <v>274</v>
      </c>
      <c r="M9" s="74" t="s">
        <v>13</v>
      </c>
      <c r="N9" s="74">
        <v>0.2</v>
      </c>
      <c r="O9" s="74">
        <v>1050</v>
      </c>
      <c r="P9" s="77">
        <f>N9*O9</f>
        <v>210</v>
      </c>
      <c r="Q9" s="74">
        <f>P9</f>
        <v>210</v>
      </c>
      <c r="R9" s="80">
        <f>0.08*P9</f>
        <v>16.8</v>
      </c>
      <c r="S9" s="80">
        <f>0.92*P9</f>
        <v>193.20000000000002</v>
      </c>
      <c r="T9" s="74"/>
      <c r="U9" s="83" t="s">
        <v>330</v>
      </c>
      <c r="W9" s="66" t="s">
        <v>329</v>
      </c>
    </row>
    <row r="10" spans="1:24" ht="54" x14ac:dyDescent="0.25">
      <c r="A10" s="23"/>
      <c r="B10" s="23"/>
      <c r="C10" s="54" t="s">
        <v>22</v>
      </c>
      <c r="D10" s="54"/>
      <c r="E10" s="54" t="s">
        <v>19</v>
      </c>
      <c r="F10" s="56" t="s">
        <v>205</v>
      </c>
      <c r="G10" s="54">
        <v>40921237</v>
      </c>
      <c r="H10" s="56" t="s">
        <v>206</v>
      </c>
      <c r="I10" s="56" t="s">
        <v>207</v>
      </c>
      <c r="J10" s="56">
        <v>5</v>
      </c>
      <c r="K10" s="24">
        <v>42005</v>
      </c>
      <c r="L10" s="69"/>
      <c r="M10" s="75"/>
      <c r="N10" s="75"/>
      <c r="O10" s="75"/>
      <c r="P10" s="78"/>
      <c r="Q10" s="75"/>
      <c r="R10" s="81"/>
      <c r="S10" s="81"/>
      <c r="T10" s="75"/>
      <c r="U10" s="84"/>
      <c r="W10" s="66" t="s">
        <v>329</v>
      </c>
    </row>
    <row r="11" spans="1:24" ht="54" x14ac:dyDescent="0.25">
      <c r="A11" s="23"/>
      <c r="B11" s="23"/>
      <c r="C11" s="54" t="s">
        <v>22</v>
      </c>
      <c r="D11" s="54"/>
      <c r="E11" s="54" t="s">
        <v>19</v>
      </c>
      <c r="F11" s="56" t="s">
        <v>208</v>
      </c>
      <c r="G11" s="54">
        <v>40916608</v>
      </c>
      <c r="H11" s="56" t="s">
        <v>209</v>
      </c>
      <c r="I11" s="56" t="s">
        <v>210</v>
      </c>
      <c r="J11" s="56">
        <v>10</v>
      </c>
      <c r="K11" s="24">
        <v>42005</v>
      </c>
      <c r="L11" s="70"/>
      <c r="M11" s="76"/>
      <c r="N11" s="76"/>
      <c r="O11" s="76"/>
      <c r="P11" s="79"/>
      <c r="Q11" s="76"/>
      <c r="R11" s="82"/>
      <c r="S11" s="82"/>
      <c r="T11" s="76"/>
      <c r="U11" s="85"/>
      <c r="W11" s="66" t="s">
        <v>329</v>
      </c>
    </row>
    <row r="12" spans="1:24" ht="108" x14ac:dyDescent="0.25">
      <c r="A12" s="23"/>
      <c r="B12" s="23"/>
      <c r="C12" s="21" t="s">
        <v>17</v>
      </c>
      <c r="D12" s="21"/>
      <c r="E12" s="21" t="s">
        <v>19</v>
      </c>
      <c r="F12" s="34" t="s">
        <v>63</v>
      </c>
      <c r="G12" s="21">
        <v>40874935</v>
      </c>
      <c r="H12" s="34" t="s">
        <v>64</v>
      </c>
      <c r="I12" s="34" t="s">
        <v>65</v>
      </c>
      <c r="J12" s="34">
        <v>15</v>
      </c>
      <c r="K12" s="24">
        <v>41912</v>
      </c>
      <c r="L12" s="34" t="s">
        <v>66</v>
      </c>
      <c r="M12" s="31" t="s">
        <v>13</v>
      </c>
      <c r="N12" s="31">
        <v>0.12</v>
      </c>
      <c r="O12" s="31">
        <v>1050</v>
      </c>
      <c r="P12" s="33">
        <f t="shared" ref="P12:P17" si="4">N12*O12</f>
        <v>126</v>
      </c>
      <c r="Q12" s="35">
        <f>P12</f>
        <v>126</v>
      </c>
      <c r="R12" s="32">
        <f t="shared" ref="R12:R17" si="5">0.08*P12</f>
        <v>10.08</v>
      </c>
      <c r="S12" s="32">
        <f t="shared" ref="S12:S17" si="6">0.92*P12</f>
        <v>115.92</v>
      </c>
      <c r="T12" s="35"/>
      <c r="U12" s="36" t="s">
        <v>330</v>
      </c>
      <c r="V12" s="35"/>
      <c r="W12" s="25" t="s">
        <v>329</v>
      </c>
    </row>
    <row r="13" spans="1:24" ht="54" x14ac:dyDescent="0.25">
      <c r="A13" s="23"/>
      <c r="B13" s="23"/>
      <c r="C13" s="21" t="s">
        <v>18</v>
      </c>
      <c r="D13" s="21"/>
      <c r="E13" s="21" t="s">
        <v>19</v>
      </c>
      <c r="F13" s="68" t="s">
        <v>67</v>
      </c>
      <c r="G13" s="34">
        <v>40880166</v>
      </c>
      <c r="H13" s="68" t="s">
        <v>32</v>
      </c>
      <c r="I13" s="68" t="s">
        <v>68</v>
      </c>
      <c r="J13" s="68">
        <v>15</v>
      </c>
      <c r="K13" s="86">
        <v>41921</v>
      </c>
      <c r="L13" s="34" t="s">
        <v>69</v>
      </c>
      <c r="M13" s="31" t="s">
        <v>13</v>
      </c>
      <c r="N13" s="31">
        <v>0.5</v>
      </c>
      <c r="O13" s="31">
        <v>1420</v>
      </c>
      <c r="P13" s="33">
        <f t="shared" si="4"/>
        <v>710</v>
      </c>
      <c r="Q13" s="74">
        <f>P13+P16+P14+P15</f>
        <v>890</v>
      </c>
      <c r="R13" s="32">
        <f t="shared" si="5"/>
        <v>56.800000000000004</v>
      </c>
      <c r="S13" s="32">
        <f t="shared" si="6"/>
        <v>653.20000000000005</v>
      </c>
      <c r="T13" s="35"/>
      <c r="U13" s="67" t="s">
        <v>330</v>
      </c>
      <c r="V13" s="35"/>
      <c r="W13" s="65" t="s">
        <v>329</v>
      </c>
    </row>
    <row r="14" spans="1:24" ht="72" x14ac:dyDescent="0.25">
      <c r="A14" s="23"/>
      <c r="B14" s="23"/>
      <c r="C14" s="21" t="s">
        <v>18</v>
      </c>
      <c r="D14" s="21"/>
      <c r="E14" s="21" t="s">
        <v>19</v>
      </c>
      <c r="F14" s="69"/>
      <c r="G14" s="34"/>
      <c r="H14" s="69"/>
      <c r="I14" s="69"/>
      <c r="J14" s="69"/>
      <c r="K14" s="87"/>
      <c r="L14" s="34" t="s">
        <v>70</v>
      </c>
      <c r="M14" s="31" t="s">
        <v>13</v>
      </c>
      <c r="N14" s="31">
        <v>0.1</v>
      </c>
      <c r="O14" s="31">
        <v>1050</v>
      </c>
      <c r="P14" s="33">
        <f t="shared" si="4"/>
        <v>105</v>
      </c>
      <c r="Q14" s="75"/>
      <c r="R14" s="32">
        <f t="shared" si="5"/>
        <v>8.4</v>
      </c>
      <c r="S14" s="32">
        <f t="shared" si="6"/>
        <v>96.600000000000009</v>
      </c>
      <c r="T14" s="35"/>
      <c r="U14" s="67" t="s">
        <v>330</v>
      </c>
      <c r="V14" s="35"/>
      <c r="W14" s="65" t="s">
        <v>329</v>
      </c>
    </row>
    <row r="15" spans="1:24" ht="54" x14ac:dyDescent="0.25">
      <c r="A15" s="23"/>
      <c r="B15" s="23"/>
      <c r="C15" s="21" t="s">
        <v>18</v>
      </c>
      <c r="D15" s="21"/>
      <c r="E15" s="21" t="s">
        <v>19</v>
      </c>
      <c r="F15" s="69"/>
      <c r="G15" s="34"/>
      <c r="H15" s="69"/>
      <c r="I15" s="69"/>
      <c r="J15" s="69"/>
      <c r="K15" s="87"/>
      <c r="L15" s="34" t="s">
        <v>40</v>
      </c>
      <c r="M15" s="31" t="s">
        <v>12</v>
      </c>
      <c r="N15" s="31">
        <v>1</v>
      </c>
      <c r="O15" s="31">
        <v>5</v>
      </c>
      <c r="P15" s="33">
        <f t="shared" si="4"/>
        <v>5</v>
      </c>
      <c r="Q15" s="75"/>
      <c r="R15" s="32">
        <f t="shared" si="5"/>
        <v>0.4</v>
      </c>
      <c r="S15" s="32">
        <f t="shared" si="6"/>
        <v>4.6000000000000005</v>
      </c>
      <c r="T15" s="35"/>
      <c r="U15" s="67" t="s">
        <v>330</v>
      </c>
      <c r="V15" s="35"/>
      <c r="W15" s="65" t="s">
        <v>329</v>
      </c>
    </row>
    <row r="16" spans="1:24" ht="72" x14ac:dyDescent="0.25">
      <c r="A16" s="23"/>
      <c r="B16" s="23"/>
      <c r="C16" s="21" t="s">
        <v>18</v>
      </c>
      <c r="D16" s="21"/>
      <c r="E16" s="21" t="s">
        <v>19</v>
      </c>
      <c r="F16" s="70"/>
      <c r="G16" s="30"/>
      <c r="H16" s="70"/>
      <c r="I16" s="70"/>
      <c r="J16" s="70"/>
      <c r="K16" s="88"/>
      <c r="L16" s="34" t="s">
        <v>71</v>
      </c>
      <c r="M16" s="31" t="s">
        <v>12</v>
      </c>
      <c r="N16" s="31">
        <v>1</v>
      </c>
      <c r="O16" s="31">
        <v>70</v>
      </c>
      <c r="P16" s="33">
        <f t="shared" si="4"/>
        <v>70</v>
      </c>
      <c r="Q16" s="76"/>
      <c r="R16" s="32">
        <f t="shared" si="5"/>
        <v>5.6000000000000005</v>
      </c>
      <c r="S16" s="32">
        <f t="shared" si="6"/>
        <v>64.400000000000006</v>
      </c>
      <c r="T16" s="35"/>
      <c r="U16" s="67" t="s">
        <v>330</v>
      </c>
      <c r="V16" s="35"/>
      <c r="W16" s="65" t="s">
        <v>329</v>
      </c>
    </row>
    <row r="17" spans="1:23" ht="90" x14ac:dyDescent="0.25">
      <c r="A17" s="23"/>
      <c r="B17" s="23"/>
      <c r="C17" s="44" t="s">
        <v>30</v>
      </c>
      <c r="D17" s="44"/>
      <c r="E17" s="44" t="s">
        <v>19</v>
      </c>
      <c r="F17" s="41" t="s">
        <v>72</v>
      </c>
      <c r="G17" s="41">
        <v>40882601</v>
      </c>
      <c r="H17" s="41" t="s">
        <v>73</v>
      </c>
      <c r="I17" s="41" t="s">
        <v>74</v>
      </c>
      <c r="J17" s="41">
        <v>15</v>
      </c>
      <c r="K17" s="24">
        <v>41957</v>
      </c>
      <c r="L17" s="41" t="s">
        <v>75</v>
      </c>
      <c r="M17" s="38" t="s">
        <v>13</v>
      </c>
      <c r="N17" s="38">
        <v>0.1</v>
      </c>
      <c r="O17" s="38">
        <v>1050</v>
      </c>
      <c r="P17" s="39">
        <f t="shared" si="4"/>
        <v>105</v>
      </c>
      <c r="Q17" s="42">
        <f>P17</f>
        <v>105</v>
      </c>
      <c r="R17" s="40">
        <f t="shared" si="5"/>
        <v>8.4</v>
      </c>
      <c r="S17" s="40">
        <f t="shared" si="6"/>
        <v>96.600000000000009</v>
      </c>
      <c r="T17" s="42"/>
      <c r="U17" s="67" t="s">
        <v>330</v>
      </c>
      <c r="W17" s="65" t="s">
        <v>329</v>
      </c>
    </row>
    <row r="18" spans="1:23" ht="144" x14ac:dyDescent="0.25">
      <c r="A18" s="23"/>
      <c r="B18" s="23"/>
      <c r="C18" s="44" t="s">
        <v>17</v>
      </c>
      <c r="D18" s="44"/>
      <c r="E18" s="44" t="s">
        <v>19</v>
      </c>
      <c r="F18" s="41" t="s">
        <v>76</v>
      </c>
      <c r="G18" s="44">
        <v>40906992</v>
      </c>
      <c r="H18" s="41" t="s">
        <v>77</v>
      </c>
      <c r="I18" s="41" t="s">
        <v>78</v>
      </c>
      <c r="J18" s="41">
        <v>7</v>
      </c>
      <c r="K18" s="24">
        <v>41991</v>
      </c>
      <c r="L18" s="41" t="s">
        <v>79</v>
      </c>
      <c r="M18" s="38" t="s">
        <v>13</v>
      </c>
      <c r="N18" s="38">
        <v>0.28999999999999998</v>
      </c>
      <c r="O18" s="38">
        <v>1050</v>
      </c>
      <c r="P18" s="39">
        <f>N18*O18</f>
        <v>304.5</v>
      </c>
      <c r="Q18" s="42">
        <f>P18</f>
        <v>304.5</v>
      </c>
      <c r="R18" s="40">
        <f>0.08*P18</f>
        <v>24.36</v>
      </c>
      <c r="S18" s="40">
        <f>0.92*P18</f>
        <v>280.14</v>
      </c>
      <c r="T18" s="42"/>
      <c r="U18" s="67" t="s">
        <v>330</v>
      </c>
      <c r="W18" s="65" t="s">
        <v>329</v>
      </c>
    </row>
    <row r="19" spans="1:23" ht="162" customHeight="1" x14ac:dyDescent="0.25">
      <c r="A19" s="23"/>
      <c r="B19" s="23"/>
      <c r="C19" s="44" t="s">
        <v>18</v>
      </c>
      <c r="D19" s="44"/>
      <c r="E19" s="44" t="s">
        <v>19</v>
      </c>
      <c r="F19" s="41" t="s">
        <v>80</v>
      </c>
      <c r="G19" s="44">
        <v>40896717</v>
      </c>
      <c r="H19" s="41" t="s">
        <v>81</v>
      </c>
      <c r="I19" s="43" t="s">
        <v>82</v>
      </c>
      <c r="J19" s="41">
        <v>7</v>
      </c>
      <c r="K19" s="24">
        <v>41995</v>
      </c>
      <c r="L19" s="68" t="s">
        <v>201</v>
      </c>
      <c r="M19" s="74" t="s">
        <v>13</v>
      </c>
      <c r="N19" s="74">
        <v>0.12</v>
      </c>
      <c r="O19" s="74">
        <v>1050</v>
      </c>
      <c r="P19" s="77">
        <f>N19*O19</f>
        <v>126</v>
      </c>
      <c r="Q19" s="74">
        <f>P19</f>
        <v>126</v>
      </c>
      <c r="R19" s="80">
        <f>0.08*P19</f>
        <v>10.08</v>
      </c>
      <c r="S19" s="80">
        <f>0.92*P19</f>
        <v>115.92</v>
      </c>
      <c r="T19" s="42"/>
      <c r="U19" s="67" t="s">
        <v>330</v>
      </c>
      <c r="W19" s="65" t="s">
        <v>329</v>
      </c>
    </row>
    <row r="20" spans="1:23" ht="72" x14ac:dyDescent="0.25">
      <c r="C20" s="44" t="s">
        <v>18</v>
      </c>
      <c r="D20" s="44"/>
      <c r="E20" s="44" t="s">
        <v>19</v>
      </c>
      <c r="F20" s="41" t="s">
        <v>83</v>
      </c>
      <c r="G20" s="44">
        <v>40902979</v>
      </c>
      <c r="H20" s="41" t="s">
        <v>84</v>
      </c>
      <c r="I20" s="43" t="s">
        <v>85</v>
      </c>
      <c r="J20" s="41">
        <v>5</v>
      </c>
      <c r="K20" s="24">
        <v>41995</v>
      </c>
      <c r="L20" s="69"/>
      <c r="M20" s="75"/>
      <c r="N20" s="75"/>
      <c r="O20" s="75"/>
      <c r="P20" s="78"/>
      <c r="Q20" s="75"/>
      <c r="R20" s="81"/>
      <c r="S20" s="81"/>
      <c r="U20" s="67" t="s">
        <v>330</v>
      </c>
      <c r="W20" s="65" t="s">
        <v>329</v>
      </c>
    </row>
    <row r="21" spans="1:23" ht="72" x14ac:dyDescent="0.25">
      <c r="C21" s="44" t="s">
        <v>18</v>
      </c>
      <c r="D21" s="44"/>
      <c r="E21" s="44" t="s">
        <v>19</v>
      </c>
      <c r="F21" s="41" t="s">
        <v>86</v>
      </c>
      <c r="G21" s="44">
        <v>40904381</v>
      </c>
      <c r="H21" s="41" t="s">
        <v>87</v>
      </c>
      <c r="I21" s="43" t="s">
        <v>88</v>
      </c>
      <c r="J21" s="41">
        <v>5</v>
      </c>
      <c r="K21" s="24">
        <v>41995</v>
      </c>
      <c r="L21" s="69"/>
      <c r="M21" s="75"/>
      <c r="N21" s="75"/>
      <c r="O21" s="75"/>
      <c r="P21" s="78"/>
      <c r="Q21" s="75"/>
      <c r="R21" s="81"/>
      <c r="S21" s="81"/>
      <c r="U21" s="67" t="s">
        <v>330</v>
      </c>
      <c r="W21" s="65" t="s">
        <v>329</v>
      </c>
    </row>
    <row r="22" spans="1:23" ht="90.75" customHeight="1" x14ac:dyDescent="0.25">
      <c r="C22" s="44" t="s">
        <v>18</v>
      </c>
      <c r="D22" s="44"/>
      <c r="E22" s="44" t="s">
        <v>19</v>
      </c>
      <c r="F22" s="41" t="s">
        <v>89</v>
      </c>
      <c r="G22" s="44">
        <v>40907883</v>
      </c>
      <c r="H22" s="41" t="s">
        <v>90</v>
      </c>
      <c r="I22" s="43" t="s">
        <v>91</v>
      </c>
      <c r="J22" s="41">
        <v>5</v>
      </c>
      <c r="K22" s="24">
        <v>41996</v>
      </c>
      <c r="L22" s="69"/>
      <c r="M22" s="75"/>
      <c r="N22" s="75"/>
      <c r="O22" s="75"/>
      <c r="P22" s="78"/>
      <c r="Q22" s="75"/>
      <c r="R22" s="81"/>
      <c r="S22" s="81"/>
      <c r="U22" s="67" t="s">
        <v>330</v>
      </c>
      <c r="W22" s="65" t="s">
        <v>329</v>
      </c>
    </row>
    <row r="23" spans="1:23" ht="72" x14ac:dyDescent="0.25">
      <c r="C23" s="44" t="s">
        <v>18</v>
      </c>
      <c r="D23" s="44"/>
      <c r="E23" s="44" t="s">
        <v>19</v>
      </c>
      <c r="F23" s="41" t="s">
        <v>92</v>
      </c>
      <c r="G23" s="44">
        <v>40910818</v>
      </c>
      <c r="H23" s="41" t="s">
        <v>93</v>
      </c>
      <c r="I23" s="43" t="s">
        <v>94</v>
      </c>
      <c r="J23" s="41">
        <v>5</v>
      </c>
      <c r="K23" s="24">
        <v>41996</v>
      </c>
      <c r="L23" s="69"/>
      <c r="M23" s="75"/>
      <c r="N23" s="75"/>
      <c r="O23" s="75"/>
      <c r="P23" s="78"/>
      <c r="Q23" s="75"/>
      <c r="R23" s="81"/>
      <c r="S23" s="81"/>
      <c r="U23" s="67" t="s">
        <v>330</v>
      </c>
      <c r="W23" s="65" t="s">
        <v>329</v>
      </c>
    </row>
    <row r="24" spans="1:23" ht="72" x14ac:dyDescent="0.25">
      <c r="C24" s="44" t="s">
        <v>18</v>
      </c>
      <c r="D24" s="44"/>
      <c r="E24" s="44" t="s">
        <v>19</v>
      </c>
      <c r="F24" s="41" t="s">
        <v>95</v>
      </c>
      <c r="G24" s="44">
        <v>40908030</v>
      </c>
      <c r="H24" s="41" t="s">
        <v>96</v>
      </c>
      <c r="I24" s="43" t="s">
        <v>97</v>
      </c>
      <c r="J24" s="41">
        <v>5</v>
      </c>
      <c r="K24" s="24">
        <v>41996</v>
      </c>
      <c r="L24" s="69"/>
      <c r="M24" s="75"/>
      <c r="N24" s="75"/>
      <c r="O24" s="75"/>
      <c r="P24" s="78"/>
      <c r="Q24" s="75"/>
      <c r="R24" s="81"/>
      <c r="S24" s="81"/>
      <c r="U24" s="67" t="s">
        <v>330</v>
      </c>
      <c r="W24" s="65" t="s">
        <v>329</v>
      </c>
    </row>
    <row r="25" spans="1:23" ht="69" customHeight="1" x14ac:dyDescent="0.25">
      <c r="A25" s="23"/>
      <c r="B25" s="23"/>
      <c r="C25" s="54" t="s">
        <v>18</v>
      </c>
      <c r="D25" s="54"/>
      <c r="E25" s="54" t="s">
        <v>19</v>
      </c>
      <c r="F25" s="56" t="s">
        <v>189</v>
      </c>
      <c r="G25" s="54">
        <v>40904355</v>
      </c>
      <c r="H25" s="56" t="s">
        <v>190</v>
      </c>
      <c r="I25" s="56" t="s">
        <v>191</v>
      </c>
      <c r="J25" s="56">
        <v>7</v>
      </c>
      <c r="K25" s="24">
        <v>41995</v>
      </c>
      <c r="L25" s="69"/>
      <c r="M25" s="75"/>
      <c r="N25" s="75"/>
      <c r="O25" s="75"/>
      <c r="P25" s="78"/>
      <c r="Q25" s="75"/>
      <c r="R25" s="81"/>
      <c r="S25" s="81"/>
      <c r="T25" s="57"/>
      <c r="U25" s="67" t="s">
        <v>330</v>
      </c>
      <c r="W25" s="65" t="s">
        <v>329</v>
      </c>
    </row>
    <row r="26" spans="1:23" ht="69" customHeight="1" x14ac:dyDescent="0.25">
      <c r="A26" s="23"/>
      <c r="B26" s="23"/>
      <c r="C26" s="54" t="s">
        <v>18</v>
      </c>
      <c r="D26" s="54"/>
      <c r="E26" s="54" t="s">
        <v>19</v>
      </c>
      <c r="F26" s="56" t="s">
        <v>192</v>
      </c>
      <c r="G26" s="54">
        <v>40910140</v>
      </c>
      <c r="H26" s="56" t="s">
        <v>193</v>
      </c>
      <c r="I26" s="56" t="s">
        <v>194</v>
      </c>
      <c r="J26" s="56">
        <v>5</v>
      </c>
      <c r="K26" s="24">
        <v>41999</v>
      </c>
      <c r="L26" s="69"/>
      <c r="M26" s="75"/>
      <c r="N26" s="75"/>
      <c r="O26" s="75"/>
      <c r="P26" s="78"/>
      <c r="Q26" s="75"/>
      <c r="R26" s="81"/>
      <c r="S26" s="81"/>
      <c r="T26" s="57"/>
      <c r="U26" s="67" t="s">
        <v>330</v>
      </c>
      <c r="W26" s="65" t="s">
        <v>329</v>
      </c>
    </row>
    <row r="27" spans="1:23" ht="73.5" customHeight="1" x14ac:dyDescent="0.25">
      <c r="A27" s="23"/>
      <c r="B27" s="23"/>
      <c r="C27" s="54" t="s">
        <v>18</v>
      </c>
      <c r="D27" s="54"/>
      <c r="E27" s="54" t="s">
        <v>19</v>
      </c>
      <c r="F27" s="56" t="s">
        <v>195</v>
      </c>
      <c r="G27" s="54">
        <v>40910873</v>
      </c>
      <c r="H27" s="56" t="s">
        <v>196</v>
      </c>
      <c r="I27" s="56" t="s">
        <v>197</v>
      </c>
      <c r="J27" s="56">
        <v>5</v>
      </c>
      <c r="K27" s="24">
        <v>42004</v>
      </c>
      <c r="L27" s="69"/>
      <c r="M27" s="75"/>
      <c r="N27" s="75"/>
      <c r="O27" s="75"/>
      <c r="P27" s="78"/>
      <c r="Q27" s="75"/>
      <c r="R27" s="81"/>
      <c r="S27" s="81"/>
      <c r="T27" s="57"/>
      <c r="U27" s="67" t="s">
        <v>330</v>
      </c>
      <c r="W27" s="65" t="s">
        <v>329</v>
      </c>
    </row>
    <row r="28" spans="1:23" ht="73.5" customHeight="1" x14ac:dyDescent="0.25">
      <c r="A28" s="23"/>
      <c r="B28" s="23"/>
      <c r="C28" s="54" t="s">
        <v>18</v>
      </c>
      <c r="D28" s="54"/>
      <c r="E28" s="54" t="s">
        <v>19</v>
      </c>
      <c r="F28" s="56" t="s">
        <v>198</v>
      </c>
      <c r="G28" s="54">
        <v>40913179</v>
      </c>
      <c r="H28" s="56" t="s">
        <v>199</v>
      </c>
      <c r="I28" s="56" t="s">
        <v>200</v>
      </c>
      <c r="J28" s="56">
        <v>5</v>
      </c>
      <c r="K28" s="24">
        <v>42004</v>
      </c>
      <c r="L28" s="69"/>
      <c r="M28" s="75"/>
      <c r="N28" s="75"/>
      <c r="O28" s="75"/>
      <c r="P28" s="78"/>
      <c r="Q28" s="75"/>
      <c r="R28" s="81"/>
      <c r="S28" s="81"/>
      <c r="T28" s="57"/>
      <c r="U28" s="67" t="s">
        <v>330</v>
      </c>
      <c r="W28" s="65" t="s">
        <v>329</v>
      </c>
    </row>
    <row r="29" spans="1:23" ht="72" x14ac:dyDescent="0.25">
      <c r="C29" s="44" t="s">
        <v>18</v>
      </c>
      <c r="D29" s="44"/>
      <c r="E29" s="44" t="s">
        <v>19</v>
      </c>
      <c r="F29" s="41" t="s">
        <v>98</v>
      </c>
      <c r="G29" s="44">
        <v>40913893</v>
      </c>
      <c r="H29" s="41" t="s">
        <v>99</v>
      </c>
      <c r="I29" s="43" t="s">
        <v>100</v>
      </c>
      <c r="J29" s="41">
        <v>5</v>
      </c>
      <c r="K29" s="24">
        <v>41997</v>
      </c>
      <c r="L29" s="70"/>
      <c r="M29" s="76"/>
      <c r="N29" s="76"/>
      <c r="O29" s="76"/>
      <c r="P29" s="79"/>
      <c r="Q29" s="76"/>
      <c r="R29" s="82"/>
      <c r="S29" s="82"/>
      <c r="U29" s="67" t="s">
        <v>330</v>
      </c>
      <c r="W29" s="65" t="s">
        <v>329</v>
      </c>
    </row>
    <row r="30" spans="1:23" ht="108" x14ac:dyDescent="0.25">
      <c r="A30" s="23"/>
      <c r="B30" s="23"/>
      <c r="C30" s="44" t="s">
        <v>17</v>
      </c>
      <c r="D30" s="44"/>
      <c r="E30" s="44" t="s">
        <v>19</v>
      </c>
      <c r="F30" s="41" t="s">
        <v>101</v>
      </c>
      <c r="G30" s="44">
        <v>40877728</v>
      </c>
      <c r="H30" s="41" t="s">
        <v>102</v>
      </c>
      <c r="I30" s="41" t="s">
        <v>103</v>
      </c>
      <c r="J30" s="41">
        <v>5</v>
      </c>
      <c r="K30" s="24">
        <v>41995</v>
      </c>
      <c r="L30" s="41" t="s">
        <v>107</v>
      </c>
      <c r="M30" s="38" t="s">
        <v>13</v>
      </c>
      <c r="N30" s="38">
        <v>0.05</v>
      </c>
      <c r="O30" s="38">
        <v>1050</v>
      </c>
      <c r="P30" s="39">
        <f t="shared" ref="P30:P42" si="7">N30*O30</f>
        <v>52.5</v>
      </c>
      <c r="Q30" s="42">
        <f t="shared" ref="Q30:Q42" si="8">P30</f>
        <v>52.5</v>
      </c>
      <c r="R30" s="40">
        <f t="shared" ref="R30:R42" si="9">0.08*P30</f>
        <v>4.2</v>
      </c>
      <c r="S30" s="40">
        <f t="shared" ref="S30:S42" si="10">0.92*P30</f>
        <v>48.300000000000004</v>
      </c>
      <c r="T30" s="59"/>
      <c r="U30" s="67" t="s">
        <v>330</v>
      </c>
      <c r="W30" s="65" t="s">
        <v>329</v>
      </c>
    </row>
    <row r="31" spans="1:23" ht="108" customHeight="1" x14ac:dyDescent="0.25">
      <c r="A31" s="23"/>
      <c r="B31" s="23"/>
      <c r="C31" s="66" t="s">
        <v>17</v>
      </c>
      <c r="D31" s="66"/>
      <c r="E31" s="66" t="s">
        <v>19</v>
      </c>
      <c r="F31" s="64" t="s">
        <v>104</v>
      </c>
      <c r="G31" s="66">
        <v>40907291</v>
      </c>
      <c r="H31" s="64" t="s">
        <v>105</v>
      </c>
      <c r="I31" s="64" t="s">
        <v>106</v>
      </c>
      <c r="J31" s="64">
        <v>5</v>
      </c>
      <c r="K31" s="24">
        <v>41995</v>
      </c>
      <c r="L31" s="68" t="s">
        <v>314</v>
      </c>
      <c r="M31" s="74" t="s">
        <v>13</v>
      </c>
      <c r="N31" s="74">
        <v>0.14000000000000001</v>
      </c>
      <c r="O31" s="74">
        <v>1050</v>
      </c>
      <c r="P31" s="77">
        <f t="shared" si="7"/>
        <v>147</v>
      </c>
      <c r="Q31" s="74">
        <f t="shared" si="8"/>
        <v>147</v>
      </c>
      <c r="R31" s="80">
        <f t="shared" si="9"/>
        <v>11.76</v>
      </c>
      <c r="S31" s="92">
        <f t="shared" si="10"/>
        <v>135.24</v>
      </c>
      <c r="T31" s="59"/>
      <c r="U31" s="67" t="s">
        <v>330</v>
      </c>
      <c r="W31" s="65" t="s">
        <v>329</v>
      </c>
    </row>
    <row r="32" spans="1:23" ht="54" x14ac:dyDescent="0.25">
      <c r="A32" s="23"/>
      <c r="B32" s="23"/>
      <c r="C32" s="66" t="s">
        <v>17</v>
      </c>
      <c r="D32" s="66"/>
      <c r="E32" s="66" t="s">
        <v>19</v>
      </c>
      <c r="F32" s="64" t="s">
        <v>308</v>
      </c>
      <c r="G32" s="66">
        <v>40913819</v>
      </c>
      <c r="H32" s="64" t="s">
        <v>309</v>
      </c>
      <c r="I32" s="64" t="s">
        <v>310</v>
      </c>
      <c r="J32" s="64">
        <v>5</v>
      </c>
      <c r="K32" s="24">
        <v>42004</v>
      </c>
      <c r="L32" s="69"/>
      <c r="M32" s="75"/>
      <c r="N32" s="75"/>
      <c r="O32" s="75"/>
      <c r="P32" s="78"/>
      <c r="Q32" s="75"/>
      <c r="R32" s="81"/>
      <c r="S32" s="93"/>
      <c r="T32" s="63"/>
      <c r="U32" s="67" t="s">
        <v>330</v>
      </c>
      <c r="W32" s="65" t="s">
        <v>329</v>
      </c>
    </row>
    <row r="33" spans="1:23" ht="54" x14ac:dyDescent="0.25">
      <c r="A33" s="23"/>
      <c r="B33" s="23"/>
      <c r="C33" s="66" t="s">
        <v>17</v>
      </c>
      <c r="D33" s="66"/>
      <c r="E33" s="66" t="s">
        <v>19</v>
      </c>
      <c r="F33" s="64" t="s">
        <v>311</v>
      </c>
      <c r="G33" s="66">
        <v>40913845</v>
      </c>
      <c r="H33" s="64" t="s">
        <v>312</v>
      </c>
      <c r="I33" s="64" t="s">
        <v>313</v>
      </c>
      <c r="J33" s="64">
        <v>5</v>
      </c>
      <c r="K33" s="24">
        <v>42004</v>
      </c>
      <c r="L33" s="70"/>
      <c r="M33" s="76"/>
      <c r="N33" s="76"/>
      <c r="O33" s="76"/>
      <c r="P33" s="79"/>
      <c r="Q33" s="76"/>
      <c r="R33" s="82"/>
      <c r="S33" s="94"/>
      <c r="T33" s="60"/>
      <c r="U33" s="67" t="s">
        <v>330</v>
      </c>
      <c r="W33" s="65" t="s">
        <v>329</v>
      </c>
    </row>
    <row r="34" spans="1:23" ht="108" x14ac:dyDescent="0.25">
      <c r="A34" s="23"/>
      <c r="B34" s="23"/>
      <c r="C34" s="44" t="s">
        <v>14</v>
      </c>
      <c r="D34" s="44"/>
      <c r="E34" s="44" t="s">
        <v>19</v>
      </c>
      <c r="F34" s="41" t="s">
        <v>108</v>
      </c>
      <c r="G34" s="44">
        <v>40913439</v>
      </c>
      <c r="H34" s="41" t="s">
        <v>109</v>
      </c>
      <c r="I34" s="41" t="s">
        <v>335</v>
      </c>
      <c r="J34" s="41">
        <v>10</v>
      </c>
      <c r="K34" s="24">
        <v>41995</v>
      </c>
      <c r="L34" s="41" t="s">
        <v>110</v>
      </c>
      <c r="M34" s="38" t="s">
        <v>13</v>
      </c>
      <c r="N34" s="38">
        <v>0.06</v>
      </c>
      <c r="O34" s="38">
        <v>1050</v>
      </c>
      <c r="P34" s="39">
        <f t="shared" si="7"/>
        <v>63</v>
      </c>
      <c r="Q34" s="42">
        <f t="shared" si="8"/>
        <v>63</v>
      </c>
      <c r="R34" s="40">
        <f t="shared" si="9"/>
        <v>5.04</v>
      </c>
      <c r="S34" s="40">
        <f t="shared" si="10"/>
        <v>57.96</v>
      </c>
      <c r="T34" s="60"/>
      <c r="U34" s="67" t="s">
        <v>330</v>
      </c>
      <c r="W34" s="65" t="s">
        <v>329</v>
      </c>
    </row>
    <row r="35" spans="1:23" ht="90" x14ac:dyDescent="0.25">
      <c r="A35" s="23"/>
      <c r="B35" s="23"/>
      <c r="C35" s="44" t="s">
        <v>18</v>
      </c>
      <c r="D35" s="44"/>
      <c r="E35" s="44" t="s">
        <v>19</v>
      </c>
      <c r="F35" s="41" t="s">
        <v>111</v>
      </c>
      <c r="G35" s="44">
        <v>40901890</v>
      </c>
      <c r="H35" s="41" t="s">
        <v>112</v>
      </c>
      <c r="I35" s="41" t="s">
        <v>113</v>
      </c>
      <c r="J35" s="41">
        <v>15</v>
      </c>
      <c r="K35" s="24">
        <v>41996</v>
      </c>
      <c r="L35" s="41" t="s">
        <v>114</v>
      </c>
      <c r="M35" s="38" t="s">
        <v>13</v>
      </c>
      <c r="N35" s="38">
        <v>0.15</v>
      </c>
      <c r="O35" s="38">
        <v>1050</v>
      </c>
      <c r="P35" s="39">
        <f t="shared" si="7"/>
        <v>157.5</v>
      </c>
      <c r="Q35" s="42">
        <f t="shared" si="8"/>
        <v>157.5</v>
      </c>
      <c r="R35" s="40">
        <f t="shared" si="9"/>
        <v>12.6</v>
      </c>
      <c r="S35" s="40">
        <f t="shared" si="10"/>
        <v>144.9</v>
      </c>
      <c r="T35" s="42"/>
      <c r="U35" s="67" t="s">
        <v>330</v>
      </c>
      <c r="W35" s="65" t="s">
        <v>329</v>
      </c>
    </row>
    <row r="36" spans="1:23" ht="108" x14ac:dyDescent="0.25">
      <c r="A36" s="23"/>
      <c r="B36" s="23"/>
      <c r="C36" s="44" t="s">
        <v>17</v>
      </c>
      <c r="D36" s="44"/>
      <c r="E36" s="44" t="s">
        <v>19</v>
      </c>
      <c r="F36" s="41" t="s">
        <v>115</v>
      </c>
      <c r="G36" s="44">
        <v>40907147</v>
      </c>
      <c r="H36" s="41" t="s">
        <v>116</v>
      </c>
      <c r="I36" s="41" t="s">
        <v>117</v>
      </c>
      <c r="J36" s="41">
        <v>7</v>
      </c>
      <c r="K36" s="24">
        <v>41996</v>
      </c>
      <c r="L36" s="41" t="s">
        <v>119</v>
      </c>
      <c r="M36" s="38" t="s">
        <v>13</v>
      </c>
      <c r="N36" s="38">
        <v>0.12</v>
      </c>
      <c r="O36" s="38">
        <v>1050</v>
      </c>
      <c r="P36" s="39">
        <f t="shared" si="7"/>
        <v>126</v>
      </c>
      <c r="Q36" s="42">
        <f t="shared" si="8"/>
        <v>126</v>
      </c>
      <c r="R36" s="40">
        <f t="shared" si="9"/>
        <v>10.08</v>
      </c>
      <c r="S36" s="40">
        <f t="shared" si="10"/>
        <v>115.92</v>
      </c>
      <c r="T36" s="42"/>
      <c r="U36" s="67" t="s">
        <v>330</v>
      </c>
      <c r="W36" s="65" t="s">
        <v>329</v>
      </c>
    </row>
    <row r="37" spans="1:23" ht="105" customHeight="1" x14ac:dyDescent="0.25">
      <c r="A37" s="23"/>
      <c r="B37" s="23"/>
      <c r="C37" s="44" t="s">
        <v>17</v>
      </c>
      <c r="D37" s="44"/>
      <c r="E37" s="44" t="s">
        <v>19</v>
      </c>
      <c r="F37" s="41" t="s">
        <v>118</v>
      </c>
      <c r="G37" s="44">
        <v>40907168</v>
      </c>
      <c r="H37" s="41" t="s">
        <v>37</v>
      </c>
      <c r="I37" s="41" t="s">
        <v>334</v>
      </c>
      <c r="J37" s="41">
        <v>15</v>
      </c>
      <c r="K37" s="24">
        <v>41996</v>
      </c>
      <c r="L37" s="41" t="s">
        <v>120</v>
      </c>
      <c r="M37" s="38" t="s">
        <v>13</v>
      </c>
      <c r="N37" s="38">
        <v>0.2</v>
      </c>
      <c r="O37" s="38">
        <v>1050</v>
      </c>
      <c r="P37" s="39">
        <f t="shared" si="7"/>
        <v>210</v>
      </c>
      <c r="Q37" s="42">
        <f t="shared" si="8"/>
        <v>210</v>
      </c>
      <c r="R37" s="40">
        <f t="shared" si="9"/>
        <v>16.8</v>
      </c>
      <c r="S37" s="40">
        <f t="shared" si="10"/>
        <v>193.20000000000002</v>
      </c>
      <c r="T37" s="42"/>
      <c r="U37" s="67" t="s">
        <v>330</v>
      </c>
      <c r="W37" s="65" t="s">
        <v>329</v>
      </c>
    </row>
    <row r="38" spans="1:23" ht="90" customHeight="1" x14ac:dyDescent="0.25">
      <c r="A38" s="23"/>
      <c r="B38" s="23"/>
      <c r="C38" s="44" t="s">
        <v>18</v>
      </c>
      <c r="D38" s="44"/>
      <c r="E38" s="44" t="s">
        <v>19</v>
      </c>
      <c r="F38" s="41" t="s">
        <v>121</v>
      </c>
      <c r="G38" s="44">
        <v>40881350</v>
      </c>
      <c r="H38" s="41" t="s">
        <v>122</v>
      </c>
      <c r="I38" s="41" t="s">
        <v>123</v>
      </c>
      <c r="J38" s="41">
        <v>15</v>
      </c>
      <c r="K38" s="24">
        <v>41996</v>
      </c>
      <c r="L38" s="41" t="s">
        <v>124</v>
      </c>
      <c r="M38" s="38" t="s">
        <v>13</v>
      </c>
      <c r="N38" s="38">
        <v>0.16</v>
      </c>
      <c r="O38" s="38">
        <v>1050</v>
      </c>
      <c r="P38" s="39">
        <f t="shared" si="7"/>
        <v>168</v>
      </c>
      <c r="Q38" s="42">
        <f t="shared" si="8"/>
        <v>168</v>
      </c>
      <c r="R38" s="40">
        <f t="shared" si="9"/>
        <v>13.44</v>
      </c>
      <c r="S38" s="40">
        <f t="shared" si="10"/>
        <v>154.56</v>
      </c>
      <c r="T38" s="42"/>
      <c r="U38" s="67" t="s">
        <v>330</v>
      </c>
      <c r="W38" s="65" t="s">
        <v>329</v>
      </c>
    </row>
    <row r="39" spans="1:23" ht="108" x14ac:dyDescent="0.25">
      <c r="A39" s="23"/>
      <c r="B39" s="23"/>
      <c r="C39" s="44" t="s">
        <v>17</v>
      </c>
      <c r="D39" s="44"/>
      <c r="E39" s="44" t="s">
        <v>19</v>
      </c>
      <c r="F39" s="41" t="s">
        <v>125</v>
      </c>
      <c r="G39" s="44">
        <v>40908745</v>
      </c>
      <c r="H39" s="41" t="s">
        <v>126</v>
      </c>
      <c r="I39" s="41" t="s">
        <v>127</v>
      </c>
      <c r="J39" s="41">
        <v>7</v>
      </c>
      <c r="K39" s="24">
        <v>41996</v>
      </c>
      <c r="L39" s="41" t="s">
        <v>128</v>
      </c>
      <c r="M39" s="38" t="s">
        <v>13</v>
      </c>
      <c r="N39" s="38">
        <v>0.1</v>
      </c>
      <c r="O39" s="38">
        <v>1050</v>
      </c>
      <c r="P39" s="39">
        <f t="shared" si="7"/>
        <v>105</v>
      </c>
      <c r="Q39" s="42">
        <f t="shared" si="8"/>
        <v>105</v>
      </c>
      <c r="R39" s="40">
        <f t="shared" si="9"/>
        <v>8.4</v>
      </c>
      <c r="S39" s="40">
        <f t="shared" si="10"/>
        <v>96.600000000000009</v>
      </c>
      <c r="T39" s="42"/>
      <c r="U39" s="67" t="s">
        <v>330</v>
      </c>
      <c r="W39" s="65" t="s">
        <v>329</v>
      </c>
    </row>
    <row r="40" spans="1:23" ht="108" x14ac:dyDescent="0.25">
      <c r="A40" s="23"/>
      <c r="B40" s="23"/>
      <c r="C40" s="44" t="s">
        <v>29</v>
      </c>
      <c r="D40" s="44"/>
      <c r="E40" s="44" t="s">
        <v>19</v>
      </c>
      <c r="F40" s="41" t="s">
        <v>129</v>
      </c>
      <c r="G40" s="44">
        <v>40914042</v>
      </c>
      <c r="H40" s="41" t="s">
        <v>130</v>
      </c>
      <c r="I40" s="41" t="s">
        <v>131</v>
      </c>
      <c r="J40" s="41">
        <v>5</v>
      </c>
      <c r="K40" s="24">
        <v>41996</v>
      </c>
      <c r="L40" s="41" t="s">
        <v>132</v>
      </c>
      <c r="M40" s="38" t="s">
        <v>13</v>
      </c>
      <c r="N40" s="38">
        <v>0.04</v>
      </c>
      <c r="O40" s="38">
        <v>1050</v>
      </c>
      <c r="P40" s="39">
        <f t="shared" si="7"/>
        <v>42</v>
      </c>
      <c r="Q40" s="42">
        <f t="shared" si="8"/>
        <v>42</v>
      </c>
      <c r="R40" s="40">
        <f t="shared" si="9"/>
        <v>3.36</v>
      </c>
      <c r="S40" s="40">
        <f t="shared" si="10"/>
        <v>38.64</v>
      </c>
      <c r="T40" s="42"/>
      <c r="U40" s="67" t="s">
        <v>330</v>
      </c>
      <c r="W40" s="65" t="s">
        <v>329</v>
      </c>
    </row>
    <row r="41" spans="1:23" ht="108" x14ac:dyDescent="0.25">
      <c r="A41" s="23"/>
      <c r="B41" s="23"/>
      <c r="C41" s="44" t="s">
        <v>15</v>
      </c>
      <c r="D41" s="44"/>
      <c r="E41" s="44" t="s">
        <v>19</v>
      </c>
      <c r="F41" s="41" t="s">
        <v>133</v>
      </c>
      <c r="G41" s="44">
        <v>40917048</v>
      </c>
      <c r="H41" s="41" t="s">
        <v>134</v>
      </c>
      <c r="I41" s="41" t="s">
        <v>135</v>
      </c>
      <c r="J41" s="41">
        <v>15</v>
      </c>
      <c r="K41" s="24">
        <v>41997</v>
      </c>
      <c r="L41" s="41" t="s">
        <v>152</v>
      </c>
      <c r="M41" s="38" t="s">
        <v>13</v>
      </c>
      <c r="N41" s="38">
        <v>0.04</v>
      </c>
      <c r="O41" s="38">
        <v>1050</v>
      </c>
      <c r="P41" s="39">
        <f t="shared" si="7"/>
        <v>42</v>
      </c>
      <c r="Q41" s="42">
        <f t="shared" si="8"/>
        <v>42</v>
      </c>
      <c r="R41" s="40">
        <f t="shared" si="9"/>
        <v>3.36</v>
      </c>
      <c r="S41" s="40">
        <f t="shared" si="10"/>
        <v>38.64</v>
      </c>
      <c r="T41" s="42"/>
      <c r="U41" s="67" t="s">
        <v>330</v>
      </c>
      <c r="W41" s="65" t="s">
        <v>329</v>
      </c>
    </row>
    <row r="42" spans="1:23" ht="108" customHeight="1" x14ac:dyDescent="0.25">
      <c r="A42" s="23"/>
      <c r="B42" s="23"/>
      <c r="C42" s="44" t="s">
        <v>17</v>
      </c>
      <c r="D42" s="44"/>
      <c r="E42" s="44" t="s">
        <v>19</v>
      </c>
      <c r="F42" s="41" t="s">
        <v>136</v>
      </c>
      <c r="G42" s="44">
        <v>40914223</v>
      </c>
      <c r="H42" s="41" t="s">
        <v>137</v>
      </c>
      <c r="I42" s="43" t="s">
        <v>138</v>
      </c>
      <c r="J42" s="41">
        <v>5</v>
      </c>
      <c r="K42" s="24">
        <v>41997</v>
      </c>
      <c r="L42" s="68" t="s">
        <v>148</v>
      </c>
      <c r="M42" s="74" t="s">
        <v>13</v>
      </c>
      <c r="N42" s="74">
        <v>0.22</v>
      </c>
      <c r="O42" s="74">
        <v>1050</v>
      </c>
      <c r="P42" s="77">
        <f t="shared" si="7"/>
        <v>231</v>
      </c>
      <c r="Q42" s="74">
        <f t="shared" si="8"/>
        <v>231</v>
      </c>
      <c r="R42" s="80">
        <f t="shared" si="9"/>
        <v>18.48</v>
      </c>
      <c r="S42" s="80">
        <f t="shared" si="10"/>
        <v>212.52</v>
      </c>
      <c r="T42" s="42"/>
      <c r="U42" s="67" t="s">
        <v>330</v>
      </c>
      <c r="W42" s="65" t="s">
        <v>329</v>
      </c>
    </row>
    <row r="43" spans="1:23" ht="54" x14ac:dyDescent="0.25">
      <c r="C43" s="66" t="s">
        <v>17</v>
      </c>
      <c r="D43" s="44"/>
      <c r="E43" s="44" t="s">
        <v>19</v>
      </c>
      <c r="F43" s="41" t="s">
        <v>139</v>
      </c>
      <c r="G43" s="44">
        <v>40908236</v>
      </c>
      <c r="H43" s="41" t="s">
        <v>140</v>
      </c>
      <c r="I43" s="43" t="s">
        <v>141</v>
      </c>
      <c r="J43" s="41">
        <v>7</v>
      </c>
      <c r="K43" s="24">
        <v>41998</v>
      </c>
      <c r="L43" s="69"/>
      <c r="M43" s="75"/>
      <c r="N43" s="75"/>
      <c r="O43" s="75"/>
      <c r="P43" s="78"/>
      <c r="Q43" s="75"/>
      <c r="R43" s="81"/>
      <c r="S43" s="81"/>
      <c r="U43" s="67" t="s">
        <v>330</v>
      </c>
      <c r="W43" s="65" t="s">
        <v>329</v>
      </c>
    </row>
    <row r="44" spans="1:23" ht="54" x14ac:dyDescent="0.25">
      <c r="C44" s="66" t="s">
        <v>17</v>
      </c>
      <c r="D44" s="44"/>
      <c r="E44" s="44" t="s">
        <v>19</v>
      </c>
      <c r="F44" s="41" t="s">
        <v>142</v>
      </c>
      <c r="G44" s="44">
        <v>40908249</v>
      </c>
      <c r="H44" s="41" t="s">
        <v>143</v>
      </c>
      <c r="I44" s="43" t="s">
        <v>144</v>
      </c>
      <c r="J44" s="41">
        <v>5</v>
      </c>
      <c r="K44" s="24">
        <v>41998</v>
      </c>
      <c r="L44" s="69"/>
      <c r="M44" s="75"/>
      <c r="N44" s="75"/>
      <c r="O44" s="75"/>
      <c r="P44" s="78"/>
      <c r="Q44" s="75"/>
      <c r="R44" s="81"/>
      <c r="S44" s="81"/>
      <c r="U44" s="67" t="s">
        <v>330</v>
      </c>
      <c r="W44" s="65" t="s">
        <v>329</v>
      </c>
    </row>
    <row r="45" spans="1:23" ht="54" x14ac:dyDescent="0.25">
      <c r="C45" s="66" t="s">
        <v>17</v>
      </c>
      <c r="D45" s="44"/>
      <c r="E45" s="44" t="s">
        <v>19</v>
      </c>
      <c r="F45" s="41" t="s">
        <v>145</v>
      </c>
      <c r="G45" s="44">
        <v>40914216</v>
      </c>
      <c r="H45" s="41" t="s">
        <v>146</v>
      </c>
      <c r="I45" s="43" t="s">
        <v>147</v>
      </c>
      <c r="J45" s="41">
        <v>5</v>
      </c>
      <c r="K45" s="24">
        <v>41999</v>
      </c>
      <c r="L45" s="70"/>
      <c r="M45" s="76"/>
      <c r="N45" s="76"/>
      <c r="O45" s="76"/>
      <c r="P45" s="79"/>
      <c r="Q45" s="76"/>
      <c r="R45" s="82"/>
      <c r="S45" s="82"/>
      <c r="U45" s="67" t="s">
        <v>330</v>
      </c>
      <c r="W45" s="65" t="s">
        <v>329</v>
      </c>
    </row>
    <row r="46" spans="1:23" ht="54" x14ac:dyDescent="0.25">
      <c r="A46" s="23"/>
      <c r="B46" s="23"/>
      <c r="C46" s="66" t="s">
        <v>17</v>
      </c>
      <c r="D46" s="54"/>
      <c r="E46" s="54" t="s">
        <v>19</v>
      </c>
      <c r="F46" s="56" t="s">
        <v>211</v>
      </c>
      <c r="G46" s="54">
        <v>40908161</v>
      </c>
      <c r="H46" s="56" t="s">
        <v>212</v>
      </c>
      <c r="I46" s="58" t="s">
        <v>213</v>
      </c>
      <c r="J46" s="56">
        <v>7</v>
      </c>
      <c r="K46" s="24">
        <v>41996</v>
      </c>
      <c r="L46" s="68" t="s">
        <v>148</v>
      </c>
      <c r="M46" s="74" t="s">
        <v>13</v>
      </c>
      <c r="N46" s="74">
        <v>0.42</v>
      </c>
      <c r="O46" s="74">
        <v>1050</v>
      </c>
      <c r="P46" s="77">
        <f>N46*O46</f>
        <v>441</v>
      </c>
      <c r="Q46" s="74">
        <f>P46</f>
        <v>441</v>
      </c>
      <c r="R46" s="80">
        <f>0.08*P46</f>
        <v>35.28</v>
      </c>
      <c r="S46" s="80">
        <f>0.92*P46</f>
        <v>405.72</v>
      </c>
      <c r="T46" s="57"/>
      <c r="U46" s="67" t="s">
        <v>330</v>
      </c>
      <c r="W46" s="65" t="s">
        <v>329</v>
      </c>
    </row>
    <row r="47" spans="1:23" ht="54" x14ac:dyDescent="0.25">
      <c r="A47" s="23"/>
      <c r="B47" s="23"/>
      <c r="C47" s="66" t="s">
        <v>17</v>
      </c>
      <c r="D47" s="54"/>
      <c r="E47" s="54" t="s">
        <v>19</v>
      </c>
      <c r="F47" s="56" t="s">
        <v>214</v>
      </c>
      <c r="G47" s="54">
        <v>40908116</v>
      </c>
      <c r="H47" s="56" t="s">
        <v>215</v>
      </c>
      <c r="I47" s="58" t="s">
        <v>216</v>
      </c>
      <c r="J47" s="56">
        <v>5</v>
      </c>
      <c r="K47" s="24">
        <v>41996</v>
      </c>
      <c r="L47" s="69"/>
      <c r="M47" s="75"/>
      <c r="N47" s="75"/>
      <c r="O47" s="75"/>
      <c r="P47" s="78"/>
      <c r="Q47" s="75"/>
      <c r="R47" s="81"/>
      <c r="S47" s="81"/>
      <c r="T47" s="57"/>
      <c r="U47" s="67" t="s">
        <v>330</v>
      </c>
      <c r="W47" s="65" t="s">
        <v>329</v>
      </c>
    </row>
    <row r="48" spans="1:23" ht="54" x14ac:dyDescent="0.25">
      <c r="A48" s="23"/>
      <c r="B48" s="23"/>
      <c r="C48" s="66" t="s">
        <v>17</v>
      </c>
      <c r="D48" s="54"/>
      <c r="E48" s="54" t="s">
        <v>19</v>
      </c>
      <c r="F48" s="56" t="s">
        <v>217</v>
      </c>
      <c r="G48" s="54">
        <v>40908118</v>
      </c>
      <c r="H48" s="56" t="s">
        <v>218</v>
      </c>
      <c r="I48" s="58" t="s">
        <v>219</v>
      </c>
      <c r="J48" s="56">
        <v>5</v>
      </c>
      <c r="K48" s="24">
        <v>41996</v>
      </c>
      <c r="L48" s="69"/>
      <c r="M48" s="75"/>
      <c r="N48" s="75"/>
      <c r="O48" s="75"/>
      <c r="P48" s="78"/>
      <c r="Q48" s="75"/>
      <c r="R48" s="81"/>
      <c r="S48" s="81"/>
      <c r="T48" s="57"/>
      <c r="U48" s="67" t="s">
        <v>330</v>
      </c>
      <c r="W48" s="65" t="s">
        <v>329</v>
      </c>
    </row>
    <row r="49" spans="1:23" ht="54" x14ac:dyDescent="0.25">
      <c r="A49" s="23"/>
      <c r="B49" s="23"/>
      <c r="C49" s="66" t="s">
        <v>17</v>
      </c>
      <c r="D49" s="54"/>
      <c r="E49" s="54" t="s">
        <v>19</v>
      </c>
      <c r="F49" s="56" t="s">
        <v>220</v>
      </c>
      <c r="G49" s="54">
        <v>40908121</v>
      </c>
      <c r="H49" s="56" t="s">
        <v>221</v>
      </c>
      <c r="I49" s="58" t="s">
        <v>222</v>
      </c>
      <c r="J49" s="56">
        <v>7</v>
      </c>
      <c r="K49" s="24">
        <v>41996</v>
      </c>
      <c r="L49" s="70"/>
      <c r="M49" s="76"/>
      <c r="N49" s="76"/>
      <c r="O49" s="76"/>
      <c r="P49" s="79"/>
      <c r="Q49" s="76"/>
      <c r="R49" s="82"/>
      <c r="S49" s="82"/>
      <c r="T49" s="57"/>
      <c r="U49" s="67" t="s">
        <v>330</v>
      </c>
      <c r="W49" s="65" t="s">
        <v>329</v>
      </c>
    </row>
    <row r="50" spans="1:23" ht="108" x14ac:dyDescent="0.25">
      <c r="A50" s="23"/>
      <c r="B50" s="23"/>
      <c r="C50" s="44" t="s">
        <v>18</v>
      </c>
      <c r="D50" s="44"/>
      <c r="E50" s="44" t="s">
        <v>19</v>
      </c>
      <c r="F50" s="41" t="s">
        <v>149</v>
      </c>
      <c r="G50" s="44">
        <v>40903539</v>
      </c>
      <c r="H50" s="41" t="s">
        <v>38</v>
      </c>
      <c r="I50" s="41" t="s">
        <v>150</v>
      </c>
      <c r="J50" s="41">
        <v>15</v>
      </c>
      <c r="K50" s="24">
        <v>41997</v>
      </c>
      <c r="L50" s="41" t="s">
        <v>151</v>
      </c>
      <c r="M50" s="38" t="s">
        <v>13</v>
      </c>
      <c r="N50" s="38">
        <v>0.2</v>
      </c>
      <c r="O50" s="38">
        <v>1050</v>
      </c>
      <c r="P50" s="39">
        <f>N50*O50</f>
        <v>210</v>
      </c>
      <c r="Q50" s="42">
        <f>P50</f>
        <v>210</v>
      </c>
      <c r="R50" s="40">
        <f>0.08*P50</f>
        <v>16.8</v>
      </c>
      <c r="S50" s="40">
        <f>0.92*P50</f>
        <v>193.20000000000002</v>
      </c>
      <c r="T50" s="42"/>
      <c r="U50" s="67" t="s">
        <v>330</v>
      </c>
      <c r="W50" s="65" t="s">
        <v>329</v>
      </c>
    </row>
    <row r="51" spans="1:23" ht="90" x14ac:dyDescent="0.25">
      <c r="A51" s="23"/>
      <c r="B51" s="23"/>
      <c r="C51" s="44" t="s">
        <v>17</v>
      </c>
      <c r="D51" s="44"/>
      <c r="E51" s="44" t="s">
        <v>19</v>
      </c>
      <c r="F51" s="41" t="s">
        <v>153</v>
      </c>
      <c r="G51" s="44">
        <v>40918161</v>
      </c>
      <c r="H51" s="41" t="s">
        <v>154</v>
      </c>
      <c r="I51" s="41" t="s">
        <v>155</v>
      </c>
      <c r="J51" s="41">
        <v>15</v>
      </c>
      <c r="K51" s="24">
        <v>41998</v>
      </c>
      <c r="L51" s="41" t="s">
        <v>156</v>
      </c>
      <c r="M51" s="38" t="s">
        <v>13</v>
      </c>
      <c r="N51" s="38">
        <v>0.3</v>
      </c>
      <c r="O51" s="38">
        <v>1050</v>
      </c>
      <c r="P51" s="39">
        <f>N51*O51</f>
        <v>315</v>
      </c>
      <c r="Q51" s="42">
        <f>P51</f>
        <v>315</v>
      </c>
      <c r="R51" s="40">
        <f>0.08*P51</f>
        <v>25.2</v>
      </c>
      <c r="S51" s="40">
        <f>0.92*P51</f>
        <v>289.8</v>
      </c>
      <c r="T51" s="42"/>
      <c r="U51" s="67" t="s">
        <v>330</v>
      </c>
      <c r="W51" s="65" t="s">
        <v>329</v>
      </c>
    </row>
    <row r="52" spans="1:23" ht="108" x14ac:dyDescent="0.25">
      <c r="A52" s="23"/>
      <c r="B52" s="23"/>
      <c r="C52" s="44" t="s">
        <v>17</v>
      </c>
      <c r="D52" s="44"/>
      <c r="E52" s="44" t="s">
        <v>19</v>
      </c>
      <c r="F52" s="41" t="s">
        <v>157</v>
      </c>
      <c r="G52" s="44">
        <v>40913403</v>
      </c>
      <c r="H52" s="41" t="s">
        <v>158</v>
      </c>
      <c r="I52" s="41" t="s">
        <v>159</v>
      </c>
      <c r="J52" s="41">
        <v>7</v>
      </c>
      <c r="K52" s="24">
        <v>41998</v>
      </c>
      <c r="L52" s="41" t="s">
        <v>160</v>
      </c>
      <c r="M52" s="38" t="s">
        <v>13</v>
      </c>
      <c r="N52" s="38">
        <v>0.08</v>
      </c>
      <c r="O52" s="38">
        <v>1050</v>
      </c>
      <c r="P52" s="39">
        <f>N52*O52</f>
        <v>84</v>
      </c>
      <c r="Q52" s="42">
        <f>P52</f>
        <v>84</v>
      </c>
      <c r="R52" s="40">
        <f>0.08*P52</f>
        <v>6.72</v>
      </c>
      <c r="S52" s="40">
        <f>0.92*P52</f>
        <v>77.28</v>
      </c>
      <c r="T52" s="42"/>
      <c r="U52" s="67" t="s">
        <v>330</v>
      </c>
      <c r="W52" s="65" t="s">
        <v>329</v>
      </c>
    </row>
    <row r="53" spans="1:23" ht="108" x14ac:dyDescent="0.25">
      <c r="A53" s="23"/>
      <c r="B53" s="23"/>
      <c r="C53" s="44" t="s">
        <v>30</v>
      </c>
      <c r="D53" s="44"/>
      <c r="E53" s="44" t="s">
        <v>19</v>
      </c>
      <c r="F53" s="41" t="s">
        <v>161</v>
      </c>
      <c r="G53" s="45">
        <v>40917035</v>
      </c>
      <c r="H53" s="41" t="s">
        <v>162</v>
      </c>
      <c r="I53" s="41" t="s">
        <v>163</v>
      </c>
      <c r="J53" s="41">
        <v>35</v>
      </c>
      <c r="K53" s="24">
        <v>41998</v>
      </c>
      <c r="L53" s="41" t="s">
        <v>164</v>
      </c>
      <c r="M53" s="38" t="s">
        <v>13</v>
      </c>
      <c r="N53" s="38">
        <v>0.05</v>
      </c>
      <c r="O53" s="38">
        <v>1050</v>
      </c>
      <c r="P53" s="39">
        <f>N53*O53</f>
        <v>52.5</v>
      </c>
      <c r="Q53" s="42">
        <f>P53</f>
        <v>52.5</v>
      </c>
      <c r="R53" s="40">
        <f>0.08*P53</f>
        <v>4.2</v>
      </c>
      <c r="S53" s="40">
        <f>0.92*P53</f>
        <v>48.300000000000004</v>
      </c>
      <c r="T53" s="42"/>
      <c r="U53" s="67" t="s">
        <v>330</v>
      </c>
      <c r="W53" s="65" t="s">
        <v>329</v>
      </c>
    </row>
    <row r="54" spans="1:23" ht="108" x14ac:dyDescent="0.25">
      <c r="A54" s="23"/>
      <c r="B54" s="23"/>
      <c r="C54" s="51" t="s">
        <v>17</v>
      </c>
      <c r="D54" s="51"/>
      <c r="E54" s="51" t="s">
        <v>19</v>
      </c>
      <c r="F54" s="49" t="s">
        <v>165</v>
      </c>
      <c r="G54" s="49">
        <v>40749700</v>
      </c>
      <c r="H54" s="49" t="s">
        <v>166</v>
      </c>
      <c r="I54" s="49" t="s">
        <v>167</v>
      </c>
      <c r="J54" s="49">
        <v>5</v>
      </c>
      <c r="K54" s="24">
        <v>42005</v>
      </c>
      <c r="L54" s="49" t="s">
        <v>168</v>
      </c>
      <c r="M54" s="46" t="s">
        <v>13</v>
      </c>
      <c r="N54" s="46">
        <v>0.05</v>
      </c>
      <c r="O54" s="46">
        <v>1050</v>
      </c>
      <c r="P54" s="48">
        <f>N54*O54</f>
        <v>52.5</v>
      </c>
      <c r="Q54" s="50">
        <f>P54</f>
        <v>52.5</v>
      </c>
      <c r="R54" s="47">
        <f>0.08*P54</f>
        <v>4.2</v>
      </c>
      <c r="S54" s="47">
        <f>0.92*P54</f>
        <v>48.300000000000004</v>
      </c>
      <c r="T54" s="50"/>
      <c r="U54" s="67" t="s">
        <v>330</v>
      </c>
      <c r="V54" s="50"/>
      <c r="W54" s="65" t="s">
        <v>329</v>
      </c>
    </row>
    <row r="55" spans="1:23" ht="108" x14ac:dyDescent="0.25">
      <c r="C55" s="54" t="s">
        <v>14</v>
      </c>
      <c r="D55" s="54"/>
      <c r="E55" s="54" t="s">
        <v>19</v>
      </c>
      <c r="F55" s="56" t="s">
        <v>169</v>
      </c>
      <c r="G55" s="56">
        <v>40891856</v>
      </c>
      <c r="H55" s="56" t="s">
        <v>170</v>
      </c>
      <c r="I55" s="56" t="s">
        <v>171</v>
      </c>
      <c r="J55" s="56">
        <v>7</v>
      </c>
      <c r="K55" s="24">
        <v>41954</v>
      </c>
      <c r="L55" s="56" t="s">
        <v>235</v>
      </c>
      <c r="M55" s="52" t="s">
        <v>13</v>
      </c>
      <c r="N55" s="52">
        <v>0.16</v>
      </c>
      <c r="O55" s="52">
        <v>1050</v>
      </c>
      <c r="P55" s="55">
        <f t="shared" ref="P55:P62" si="11">N55*O55</f>
        <v>168</v>
      </c>
      <c r="Q55" s="57">
        <f t="shared" ref="Q55:Q61" si="12">P55</f>
        <v>168</v>
      </c>
      <c r="R55" s="53">
        <f t="shared" ref="R55:R61" si="13">0.08*P55</f>
        <v>13.44</v>
      </c>
      <c r="S55" s="53">
        <f t="shared" ref="S55:S61" si="14">0.92*P55</f>
        <v>154.56</v>
      </c>
      <c r="U55" s="67" t="s">
        <v>330</v>
      </c>
      <c r="W55" s="65" t="s">
        <v>329</v>
      </c>
    </row>
    <row r="56" spans="1:23" ht="108" x14ac:dyDescent="0.25">
      <c r="C56" s="54" t="s">
        <v>30</v>
      </c>
      <c r="D56" s="54"/>
      <c r="E56" s="54" t="s">
        <v>19</v>
      </c>
      <c r="F56" s="56" t="s">
        <v>172</v>
      </c>
      <c r="G56" s="56">
        <v>40895310</v>
      </c>
      <c r="H56" s="56" t="s">
        <v>173</v>
      </c>
      <c r="I56" s="56" t="s">
        <v>174</v>
      </c>
      <c r="J56" s="56">
        <v>10</v>
      </c>
      <c r="K56" s="24">
        <v>41957</v>
      </c>
      <c r="L56" s="56" t="s">
        <v>234</v>
      </c>
      <c r="M56" s="52" t="s">
        <v>13</v>
      </c>
      <c r="N56" s="52">
        <v>0.06</v>
      </c>
      <c r="O56" s="52">
        <v>1050</v>
      </c>
      <c r="P56" s="55">
        <f t="shared" si="11"/>
        <v>63</v>
      </c>
      <c r="Q56" s="57">
        <f t="shared" si="12"/>
        <v>63</v>
      </c>
      <c r="R56" s="53">
        <f t="shared" si="13"/>
        <v>5.04</v>
      </c>
      <c r="S56" s="53">
        <f t="shared" si="14"/>
        <v>57.96</v>
      </c>
      <c r="U56" s="67" t="s">
        <v>330</v>
      </c>
      <c r="W56" s="65" t="s">
        <v>329</v>
      </c>
    </row>
    <row r="57" spans="1:23" ht="108" x14ac:dyDescent="0.25">
      <c r="C57" s="54" t="s">
        <v>30</v>
      </c>
      <c r="D57" s="54"/>
      <c r="E57" s="54" t="s">
        <v>19</v>
      </c>
      <c r="F57" s="56" t="s">
        <v>175</v>
      </c>
      <c r="G57" s="54">
        <v>40907111</v>
      </c>
      <c r="H57" s="56" t="s">
        <v>176</v>
      </c>
      <c r="I57" s="56" t="s">
        <v>333</v>
      </c>
      <c r="J57" s="56">
        <v>15</v>
      </c>
      <c r="K57" s="24">
        <v>41992</v>
      </c>
      <c r="L57" s="56" t="s">
        <v>233</v>
      </c>
      <c r="M57" s="52" t="s">
        <v>13</v>
      </c>
      <c r="N57" s="52">
        <v>0.05</v>
      </c>
      <c r="O57" s="52">
        <v>1050</v>
      </c>
      <c r="P57" s="55">
        <f t="shared" si="11"/>
        <v>52.5</v>
      </c>
      <c r="Q57" s="57">
        <f t="shared" si="12"/>
        <v>52.5</v>
      </c>
      <c r="R57" s="53">
        <f t="shared" si="13"/>
        <v>4.2</v>
      </c>
      <c r="S57" s="53">
        <f t="shared" si="14"/>
        <v>48.300000000000004</v>
      </c>
      <c r="U57" s="67" t="s">
        <v>330</v>
      </c>
      <c r="W57" s="65" t="s">
        <v>329</v>
      </c>
    </row>
    <row r="58" spans="1:23" ht="108" x14ac:dyDescent="0.25">
      <c r="C58" s="54" t="s">
        <v>17</v>
      </c>
      <c r="D58" s="54"/>
      <c r="E58" s="54" t="s">
        <v>19</v>
      </c>
      <c r="F58" s="56" t="s">
        <v>177</v>
      </c>
      <c r="G58" s="54">
        <v>40908205</v>
      </c>
      <c r="H58" s="56" t="s">
        <v>178</v>
      </c>
      <c r="I58" s="56" t="s">
        <v>179</v>
      </c>
      <c r="J58" s="56">
        <v>5</v>
      </c>
      <c r="K58" s="24">
        <v>41995</v>
      </c>
      <c r="L58" s="56" t="s">
        <v>232</v>
      </c>
      <c r="M58" s="52" t="s">
        <v>13</v>
      </c>
      <c r="N58" s="52">
        <v>0.08</v>
      </c>
      <c r="O58" s="52">
        <v>1050</v>
      </c>
      <c r="P58" s="55">
        <f t="shared" si="11"/>
        <v>84</v>
      </c>
      <c r="Q58" s="57">
        <f t="shared" si="12"/>
        <v>84</v>
      </c>
      <c r="R58" s="53">
        <f t="shared" si="13"/>
        <v>6.72</v>
      </c>
      <c r="S58" s="53">
        <f t="shared" si="14"/>
        <v>77.28</v>
      </c>
      <c r="U58" s="67" t="s">
        <v>330</v>
      </c>
      <c r="W58" s="65" t="s">
        <v>329</v>
      </c>
    </row>
    <row r="59" spans="1:23" ht="90" x14ac:dyDescent="0.25">
      <c r="C59" s="54" t="s">
        <v>28</v>
      </c>
      <c r="D59" s="54"/>
      <c r="E59" s="54" t="s">
        <v>19</v>
      </c>
      <c r="F59" s="56" t="s">
        <v>180</v>
      </c>
      <c r="G59" s="54">
        <v>40897519</v>
      </c>
      <c r="H59" s="56" t="s">
        <v>181</v>
      </c>
      <c r="I59" s="56" t="s">
        <v>182</v>
      </c>
      <c r="J59" s="56">
        <v>7</v>
      </c>
      <c r="K59" s="24">
        <v>41996</v>
      </c>
      <c r="L59" s="56" t="s">
        <v>231</v>
      </c>
      <c r="M59" s="52" t="s">
        <v>13</v>
      </c>
      <c r="N59" s="52">
        <v>0.05</v>
      </c>
      <c r="O59" s="52">
        <v>1050</v>
      </c>
      <c r="P59" s="55">
        <f t="shared" si="11"/>
        <v>52.5</v>
      </c>
      <c r="Q59" s="57">
        <f t="shared" si="12"/>
        <v>52.5</v>
      </c>
      <c r="R59" s="53">
        <f t="shared" si="13"/>
        <v>4.2</v>
      </c>
      <c r="S59" s="53">
        <f t="shared" si="14"/>
        <v>48.300000000000004</v>
      </c>
      <c r="U59" s="67" t="s">
        <v>330</v>
      </c>
      <c r="W59" s="65" t="s">
        <v>329</v>
      </c>
    </row>
    <row r="60" spans="1:23" ht="108" x14ac:dyDescent="0.25">
      <c r="C60" s="54" t="s">
        <v>17</v>
      </c>
      <c r="D60" s="54"/>
      <c r="E60" s="54" t="s">
        <v>19</v>
      </c>
      <c r="F60" s="56" t="s">
        <v>183</v>
      </c>
      <c r="G60" s="54">
        <v>40907992</v>
      </c>
      <c r="H60" s="56" t="s">
        <v>184</v>
      </c>
      <c r="I60" s="58" t="s">
        <v>185</v>
      </c>
      <c r="J60" s="56">
        <v>7</v>
      </c>
      <c r="K60" s="24">
        <v>41996</v>
      </c>
      <c r="L60" s="56" t="s">
        <v>230</v>
      </c>
      <c r="M60" s="52" t="s">
        <v>13</v>
      </c>
      <c r="N60" s="52">
        <v>0.18</v>
      </c>
      <c r="O60" s="52">
        <v>1050</v>
      </c>
      <c r="P60" s="55">
        <f t="shared" si="11"/>
        <v>189</v>
      </c>
      <c r="Q60" s="57">
        <f t="shared" si="12"/>
        <v>189</v>
      </c>
      <c r="R60" s="53">
        <f t="shared" si="13"/>
        <v>15.120000000000001</v>
      </c>
      <c r="S60" s="53">
        <f t="shared" si="14"/>
        <v>173.88</v>
      </c>
      <c r="U60" s="67" t="s">
        <v>330</v>
      </c>
      <c r="W60" s="65" t="s">
        <v>329</v>
      </c>
    </row>
    <row r="61" spans="1:23" ht="108" x14ac:dyDescent="0.25">
      <c r="C61" s="54" t="s">
        <v>17</v>
      </c>
      <c r="D61" s="54"/>
      <c r="E61" s="54" t="s">
        <v>19</v>
      </c>
      <c r="F61" s="56" t="s">
        <v>186</v>
      </c>
      <c r="G61" s="54">
        <v>40895942</v>
      </c>
      <c r="H61" s="56" t="s">
        <v>187</v>
      </c>
      <c r="I61" s="58" t="s">
        <v>188</v>
      </c>
      <c r="J61" s="56">
        <v>7</v>
      </c>
      <c r="K61" s="24">
        <v>41996</v>
      </c>
      <c r="L61" s="56" t="s">
        <v>229</v>
      </c>
      <c r="M61" s="52" t="s">
        <v>13</v>
      </c>
      <c r="N61" s="52">
        <v>0.04</v>
      </c>
      <c r="O61" s="52">
        <v>1050</v>
      </c>
      <c r="P61" s="55">
        <f t="shared" si="11"/>
        <v>42</v>
      </c>
      <c r="Q61" s="57">
        <f t="shared" si="12"/>
        <v>42</v>
      </c>
      <c r="R61" s="53">
        <f t="shared" si="13"/>
        <v>3.36</v>
      </c>
      <c r="S61" s="53">
        <f t="shared" si="14"/>
        <v>38.64</v>
      </c>
      <c r="U61" s="67" t="s">
        <v>330</v>
      </c>
      <c r="W61" s="65" t="s">
        <v>329</v>
      </c>
    </row>
    <row r="62" spans="1:23" ht="90" x14ac:dyDescent="0.25">
      <c r="C62" s="54" t="s">
        <v>17</v>
      </c>
      <c r="D62" s="54"/>
      <c r="E62" s="54" t="s">
        <v>19</v>
      </c>
      <c r="F62" s="56" t="s">
        <v>223</v>
      </c>
      <c r="G62" s="54">
        <v>40913468</v>
      </c>
      <c r="H62" s="56" t="s">
        <v>224</v>
      </c>
      <c r="I62" s="56" t="s">
        <v>225</v>
      </c>
      <c r="J62" s="56">
        <v>7</v>
      </c>
      <c r="K62" s="24">
        <v>42002</v>
      </c>
      <c r="L62" s="68" t="s">
        <v>236</v>
      </c>
      <c r="M62" s="74" t="s">
        <v>13</v>
      </c>
      <c r="N62" s="74">
        <v>0.3</v>
      </c>
      <c r="O62" s="74">
        <v>1050</v>
      </c>
      <c r="P62" s="77">
        <f t="shared" si="11"/>
        <v>315</v>
      </c>
      <c r="Q62" s="74">
        <f>P62</f>
        <v>315</v>
      </c>
      <c r="R62" s="80">
        <f>0.08*P62</f>
        <v>25.2</v>
      </c>
      <c r="S62" s="80">
        <f>0.92*P62</f>
        <v>289.8</v>
      </c>
      <c r="U62" s="67" t="s">
        <v>330</v>
      </c>
      <c r="W62" s="65" t="s">
        <v>329</v>
      </c>
    </row>
    <row r="63" spans="1:23" ht="90" x14ac:dyDescent="0.25">
      <c r="C63" s="54" t="s">
        <v>17</v>
      </c>
      <c r="D63" s="54"/>
      <c r="E63" s="54" t="s">
        <v>19</v>
      </c>
      <c r="F63" s="56" t="s">
        <v>226</v>
      </c>
      <c r="G63" s="54">
        <v>40913035</v>
      </c>
      <c r="H63" s="56" t="s">
        <v>227</v>
      </c>
      <c r="I63" s="56" t="s">
        <v>228</v>
      </c>
      <c r="J63" s="56">
        <v>7</v>
      </c>
      <c r="K63" s="24">
        <v>42002</v>
      </c>
      <c r="L63" s="70"/>
      <c r="M63" s="76"/>
      <c r="N63" s="76"/>
      <c r="O63" s="76"/>
      <c r="P63" s="79"/>
      <c r="Q63" s="76"/>
      <c r="R63" s="82"/>
      <c r="S63" s="82"/>
      <c r="U63" s="67" t="s">
        <v>330</v>
      </c>
      <c r="W63" s="65" t="s">
        <v>329</v>
      </c>
    </row>
    <row r="64" spans="1:23" ht="198" x14ac:dyDescent="0.25">
      <c r="A64" s="23"/>
      <c r="B64" s="23"/>
      <c r="C64" s="54" t="s">
        <v>22</v>
      </c>
      <c r="D64" s="54"/>
      <c r="E64" s="54" t="s">
        <v>19</v>
      </c>
      <c r="F64" s="68" t="s">
        <v>240</v>
      </c>
      <c r="G64" s="54">
        <v>40908968</v>
      </c>
      <c r="H64" s="68" t="s">
        <v>241</v>
      </c>
      <c r="I64" s="68" t="s">
        <v>242</v>
      </c>
      <c r="J64" s="89">
        <v>15</v>
      </c>
      <c r="K64" s="71">
        <v>41996</v>
      </c>
      <c r="L64" s="56" t="s">
        <v>243</v>
      </c>
      <c r="M64" s="52" t="s">
        <v>13</v>
      </c>
      <c r="N64" s="52">
        <v>0.06</v>
      </c>
      <c r="O64" s="52">
        <v>1150</v>
      </c>
      <c r="P64" s="55">
        <f t="shared" ref="P64:P67" si="15">N64*O64</f>
        <v>69</v>
      </c>
      <c r="Q64" s="74">
        <f>P64+P65+P66</f>
        <v>403</v>
      </c>
      <c r="R64" s="53">
        <f>0.08*P64</f>
        <v>5.5200000000000005</v>
      </c>
      <c r="S64" s="53">
        <f>0.92*P64</f>
        <v>63.480000000000004</v>
      </c>
      <c r="T64" s="57"/>
      <c r="U64" s="67" t="s">
        <v>330</v>
      </c>
      <c r="W64" s="65" t="s">
        <v>329</v>
      </c>
    </row>
    <row r="65" spans="1:24" ht="108" x14ac:dyDescent="0.25">
      <c r="A65" s="23"/>
      <c r="B65" s="23"/>
      <c r="C65" s="54" t="s">
        <v>22</v>
      </c>
      <c r="D65" s="54"/>
      <c r="E65" s="54" t="s">
        <v>19</v>
      </c>
      <c r="F65" s="69"/>
      <c r="G65" s="57"/>
      <c r="H65" s="69"/>
      <c r="I65" s="69"/>
      <c r="J65" s="90"/>
      <c r="K65" s="72"/>
      <c r="L65" s="56" t="s">
        <v>244</v>
      </c>
      <c r="M65" s="52" t="s">
        <v>12</v>
      </c>
      <c r="N65" s="52">
        <v>1</v>
      </c>
      <c r="O65" s="52">
        <v>250</v>
      </c>
      <c r="P65" s="55">
        <f t="shared" si="15"/>
        <v>250</v>
      </c>
      <c r="Q65" s="75"/>
      <c r="R65" s="53">
        <f>0.08*65</f>
        <v>5.2</v>
      </c>
      <c r="S65" s="53">
        <f>0.92*65</f>
        <v>59.800000000000004</v>
      </c>
      <c r="T65" s="57">
        <v>185</v>
      </c>
      <c r="U65" s="67" t="s">
        <v>330</v>
      </c>
      <c r="W65" s="65" t="s">
        <v>329</v>
      </c>
    </row>
    <row r="66" spans="1:24" ht="90" x14ac:dyDescent="0.25">
      <c r="A66" s="23"/>
      <c r="B66" s="23"/>
      <c r="C66" s="54" t="s">
        <v>22</v>
      </c>
      <c r="D66" s="54"/>
      <c r="E66" s="54" t="s">
        <v>19</v>
      </c>
      <c r="F66" s="70"/>
      <c r="G66" s="57"/>
      <c r="H66" s="70"/>
      <c r="I66" s="70"/>
      <c r="J66" s="91"/>
      <c r="K66" s="73"/>
      <c r="L66" s="56" t="s">
        <v>39</v>
      </c>
      <c r="M66" s="52" t="s">
        <v>13</v>
      </c>
      <c r="N66" s="52">
        <v>0.08</v>
      </c>
      <c r="O66" s="52">
        <v>1050</v>
      </c>
      <c r="P66" s="55">
        <f t="shared" si="15"/>
        <v>84</v>
      </c>
      <c r="Q66" s="76"/>
      <c r="R66" s="53">
        <f t="shared" ref="R66:R70" si="16">0.08*P66</f>
        <v>6.72</v>
      </c>
      <c r="S66" s="53">
        <f t="shared" ref="S66:S70" si="17">0.92*P66</f>
        <v>77.28</v>
      </c>
      <c r="T66" s="57"/>
      <c r="U66" s="67" t="s">
        <v>330</v>
      </c>
      <c r="W66" s="65" t="s">
        <v>329</v>
      </c>
    </row>
    <row r="67" spans="1:24" ht="126" x14ac:dyDescent="0.25">
      <c r="A67" s="23"/>
      <c r="B67" s="23"/>
      <c r="C67" s="54" t="s">
        <v>16</v>
      </c>
      <c r="D67" s="54"/>
      <c r="E67" s="54" t="s">
        <v>19</v>
      </c>
      <c r="F67" s="56" t="s">
        <v>237</v>
      </c>
      <c r="G67" s="54">
        <v>40908870</v>
      </c>
      <c r="H67" s="56" t="s">
        <v>238</v>
      </c>
      <c r="I67" s="56" t="s">
        <v>239</v>
      </c>
      <c r="J67" s="56">
        <v>5</v>
      </c>
      <c r="K67" s="24">
        <v>41998</v>
      </c>
      <c r="L67" s="56" t="s">
        <v>245</v>
      </c>
      <c r="M67" s="52" t="s">
        <v>13</v>
      </c>
      <c r="N67" s="52">
        <v>0.05</v>
      </c>
      <c r="O67" s="52">
        <v>1050</v>
      </c>
      <c r="P67" s="55">
        <f t="shared" si="15"/>
        <v>52.5</v>
      </c>
      <c r="Q67" s="57">
        <f>P67</f>
        <v>52.5</v>
      </c>
      <c r="R67" s="53">
        <f t="shared" si="16"/>
        <v>4.2</v>
      </c>
      <c r="S67" s="53">
        <f t="shared" si="17"/>
        <v>48.300000000000004</v>
      </c>
      <c r="T67" s="57"/>
      <c r="U67" s="67" t="s">
        <v>330</v>
      </c>
      <c r="V67" s="57"/>
      <c r="W67" s="65" t="s">
        <v>329</v>
      </c>
      <c r="X67" s="3"/>
    </row>
    <row r="68" spans="1:24" ht="90" x14ac:dyDescent="0.25">
      <c r="A68" s="23"/>
      <c r="B68" s="23"/>
      <c r="C68" s="54" t="s">
        <v>18</v>
      </c>
      <c r="D68" s="54"/>
      <c r="E68" s="54" t="s">
        <v>19</v>
      </c>
      <c r="F68" s="56" t="s">
        <v>246</v>
      </c>
      <c r="G68" s="54">
        <v>40909353</v>
      </c>
      <c r="H68" s="56" t="s">
        <v>247</v>
      </c>
      <c r="I68" s="56" t="s">
        <v>248</v>
      </c>
      <c r="J68" s="56">
        <v>15</v>
      </c>
      <c r="K68" s="24">
        <v>41998</v>
      </c>
      <c r="L68" s="56" t="s">
        <v>249</v>
      </c>
      <c r="M68" s="52" t="s">
        <v>13</v>
      </c>
      <c r="N68" s="52">
        <v>0.04</v>
      </c>
      <c r="O68" s="52">
        <v>1050</v>
      </c>
      <c r="P68" s="55">
        <f t="shared" ref="P68:P73" si="18">N68*O68</f>
        <v>42</v>
      </c>
      <c r="Q68" s="57">
        <f>P68</f>
        <v>42</v>
      </c>
      <c r="R68" s="53">
        <f t="shared" si="16"/>
        <v>3.36</v>
      </c>
      <c r="S68" s="53">
        <f t="shared" si="17"/>
        <v>38.64</v>
      </c>
      <c r="T68" s="57"/>
      <c r="U68" s="67" t="s">
        <v>330</v>
      </c>
      <c r="V68" s="57"/>
      <c r="W68" s="65" t="s">
        <v>329</v>
      </c>
      <c r="X68" s="3"/>
    </row>
    <row r="69" spans="1:24" ht="126" x14ac:dyDescent="0.25">
      <c r="A69" s="23"/>
      <c r="B69" s="23"/>
      <c r="C69" s="54" t="s">
        <v>17</v>
      </c>
      <c r="D69" s="54"/>
      <c r="E69" s="54" t="s">
        <v>19</v>
      </c>
      <c r="F69" s="56" t="s">
        <v>250</v>
      </c>
      <c r="G69" s="54">
        <v>40912566</v>
      </c>
      <c r="H69" s="56" t="s">
        <v>251</v>
      </c>
      <c r="I69" s="56" t="s">
        <v>252</v>
      </c>
      <c r="J69" s="56">
        <v>15</v>
      </c>
      <c r="K69" s="24">
        <v>42002</v>
      </c>
      <c r="L69" s="56" t="s">
        <v>253</v>
      </c>
      <c r="M69" s="52" t="s">
        <v>13</v>
      </c>
      <c r="N69" s="52">
        <v>0.2</v>
      </c>
      <c r="O69" s="52">
        <v>1050</v>
      </c>
      <c r="P69" s="55">
        <f t="shared" si="18"/>
        <v>210</v>
      </c>
      <c r="Q69" s="57">
        <f>P69</f>
        <v>210</v>
      </c>
      <c r="R69" s="53">
        <f t="shared" si="16"/>
        <v>16.8</v>
      </c>
      <c r="S69" s="53">
        <f t="shared" si="17"/>
        <v>193.20000000000002</v>
      </c>
      <c r="T69" s="57"/>
      <c r="U69" s="67" t="s">
        <v>330</v>
      </c>
      <c r="V69" s="57"/>
      <c r="W69" s="65" t="s">
        <v>329</v>
      </c>
      <c r="X69" s="3"/>
    </row>
    <row r="70" spans="1:24" ht="144" x14ac:dyDescent="0.25">
      <c r="B70" s="23"/>
      <c r="C70" s="54" t="s">
        <v>17</v>
      </c>
      <c r="D70" s="54"/>
      <c r="E70" s="54" t="s">
        <v>19</v>
      </c>
      <c r="F70" s="56" t="s">
        <v>254</v>
      </c>
      <c r="G70" s="54">
        <v>40911238</v>
      </c>
      <c r="H70" s="56" t="s">
        <v>255</v>
      </c>
      <c r="I70" s="56" t="s">
        <v>256</v>
      </c>
      <c r="J70" s="56">
        <v>15</v>
      </c>
      <c r="K70" s="24">
        <v>42002</v>
      </c>
      <c r="L70" s="56" t="s">
        <v>257</v>
      </c>
      <c r="M70" s="52" t="s">
        <v>13</v>
      </c>
      <c r="N70" s="52">
        <v>0.06</v>
      </c>
      <c r="O70" s="52">
        <v>1050</v>
      </c>
      <c r="P70" s="55">
        <f t="shared" si="18"/>
        <v>63</v>
      </c>
      <c r="Q70" s="57">
        <f>P70</f>
        <v>63</v>
      </c>
      <c r="R70" s="53">
        <f t="shared" si="16"/>
        <v>5.04</v>
      </c>
      <c r="S70" s="53">
        <f t="shared" si="17"/>
        <v>57.96</v>
      </c>
      <c r="U70" s="67" t="s">
        <v>330</v>
      </c>
      <c r="W70" s="65" t="s">
        <v>329</v>
      </c>
    </row>
    <row r="71" spans="1:24" ht="198" x14ac:dyDescent="0.25">
      <c r="C71" s="54" t="s">
        <v>17</v>
      </c>
      <c r="D71" s="54"/>
      <c r="E71" s="54" t="s">
        <v>31</v>
      </c>
      <c r="F71" s="68" t="s">
        <v>258</v>
      </c>
      <c r="G71" s="54">
        <v>40922030</v>
      </c>
      <c r="H71" s="68" t="s">
        <v>259</v>
      </c>
      <c r="I71" s="68" t="s">
        <v>260</v>
      </c>
      <c r="J71" s="68">
        <v>15</v>
      </c>
      <c r="K71" s="71">
        <v>42002</v>
      </c>
      <c r="L71" s="56" t="s">
        <v>262</v>
      </c>
      <c r="M71" s="52" t="s">
        <v>12</v>
      </c>
      <c r="N71" s="52">
        <v>1</v>
      </c>
      <c r="O71" s="52">
        <v>420</v>
      </c>
      <c r="P71" s="55">
        <f t="shared" si="18"/>
        <v>420</v>
      </c>
      <c r="Q71" s="74">
        <f>P71+P72+P73</f>
        <v>796.5</v>
      </c>
      <c r="R71" s="20">
        <f>0.08*120</f>
        <v>9.6</v>
      </c>
      <c r="S71" s="20">
        <f>0.92*120</f>
        <v>110.4</v>
      </c>
      <c r="T71" s="22">
        <v>300</v>
      </c>
      <c r="U71" s="67" t="s">
        <v>330</v>
      </c>
      <c r="W71" s="65" t="s">
        <v>329</v>
      </c>
    </row>
    <row r="72" spans="1:24" ht="72" x14ac:dyDescent="0.25">
      <c r="C72" s="54" t="s">
        <v>17</v>
      </c>
      <c r="D72" s="54"/>
      <c r="E72" s="54" t="s">
        <v>31</v>
      </c>
      <c r="F72" s="69"/>
      <c r="H72" s="69"/>
      <c r="I72" s="69"/>
      <c r="J72" s="69"/>
      <c r="K72" s="72"/>
      <c r="L72" s="56" t="s">
        <v>261</v>
      </c>
      <c r="M72" s="10" t="s">
        <v>13</v>
      </c>
      <c r="N72" s="52">
        <v>0.54</v>
      </c>
      <c r="O72" s="52">
        <v>600</v>
      </c>
      <c r="P72" s="55">
        <f>N72*O72</f>
        <v>324</v>
      </c>
      <c r="Q72" s="75"/>
      <c r="R72" s="53">
        <f>0.08*P72</f>
        <v>25.92</v>
      </c>
      <c r="S72" s="53">
        <f>0.92*P72</f>
        <v>298.08000000000004</v>
      </c>
      <c r="U72" s="67" t="s">
        <v>330</v>
      </c>
      <c r="W72" s="65" t="s">
        <v>329</v>
      </c>
    </row>
    <row r="73" spans="1:24" ht="90" customHeight="1" x14ac:dyDescent="0.25">
      <c r="C73" s="54" t="s">
        <v>17</v>
      </c>
      <c r="D73" s="54"/>
      <c r="E73" s="54" t="s">
        <v>31</v>
      </c>
      <c r="F73" s="70"/>
      <c r="H73" s="70"/>
      <c r="I73" s="70"/>
      <c r="J73" s="70"/>
      <c r="K73" s="73"/>
      <c r="L73" s="56" t="s">
        <v>263</v>
      </c>
      <c r="M73" s="10" t="s">
        <v>13</v>
      </c>
      <c r="N73" s="26">
        <v>0.05</v>
      </c>
      <c r="O73" s="52">
        <v>1050</v>
      </c>
      <c r="P73" s="55">
        <f t="shared" si="18"/>
        <v>52.5</v>
      </c>
      <c r="Q73" s="76"/>
      <c r="R73" s="53">
        <f>0.08*P73</f>
        <v>4.2</v>
      </c>
      <c r="S73" s="53">
        <f>0.92*P73</f>
        <v>48.300000000000004</v>
      </c>
      <c r="U73" s="67" t="s">
        <v>330</v>
      </c>
      <c r="W73" s="65" t="s">
        <v>329</v>
      </c>
    </row>
    <row r="74" spans="1:24" ht="90" x14ac:dyDescent="0.25">
      <c r="A74" s="23"/>
      <c r="B74" s="23"/>
      <c r="C74" s="54" t="s">
        <v>18</v>
      </c>
      <c r="D74" s="54"/>
      <c r="E74" s="54" t="s">
        <v>19</v>
      </c>
      <c r="F74" s="56" t="s">
        <v>264</v>
      </c>
      <c r="G74" s="54">
        <v>40913922</v>
      </c>
      <c r="H74" s="56" t="s">
        <v>265</v>
      </c>
      <c r="I74" s="58" t="s">
        <v>266</v>
      </c>
      <c r="J74" s="56">
        <v>5</v>
      </c>
      <c r="K74" s="24">
        <v>42002</v>
      </c>
      <c r="L74" s="68" t="s">
        <v>273</v>
      </c>
      <c r="M74" s="74" t="s">
        <v>13</v>
      </c>
      <c r="N74" s="74">
        <v>0.1</v>
      </c>
      <c r="O74" s="74">
        <v>1050</v>
      </c>
      <c r="P74" s="77">
        <f>N74*O74</f>
        <v>105</v>
      </c>
      <c r="Q74" s="74">
        <f>P74</f>
        <v>105</v>
      </c>
      <c r="R74" s="80">
        <f>0.08*P74</f>
        <v>8.4</v>
      </c>
      <c r="S74" s="80">
        <f>0.92*P74</f>
        <v>96.600000000000009</v>
      </c>
      <c r="T74" s="74"/>
      <c r="U74" s="67" t="s">
        <v>330</v>
      </c>
      <c r="W74" s="65" t="s">
        <v>329</v>
      </c>
    </row>
    <row r="75" spans="1:24" ht="72" x14ac:dyDescent="0.25">
      <c r="A75" s="23"/>
      <c r="B75" s="23"/>
      <c r="C75" s="54" t="s">
        <v>18</v>
      </c>
      <c r="D75" s="54"/>
      <c r="E75" s="54" t="s">
        <v>19</v>
      </c>
      <c r="F75" s="56" t="s">
        <v>267</v>
      </c>
      <c r="G75" s="54">
        <v>40910313</v>
      </c>
      <c r="H75" s="56" t="s">
        <v>268</v>
      </c>
      <c r="I75" s="58" t="s">
        <v>269</v>
      </c>
      <c r="J75" s="56">
        <v>5</v>
      </c>
      <c r="K75" s="24">
        <v>42002</v>
      </c>
      <c r="L75" s="69"/>
      <c r="M75" s="75"/>
      <c r="N75" s="75"/>
      <c r="O75" s="75"/>
      <c r="P75" s="78"/>
      <c r="Q75" s="75"/>
      <c r="R75" s="81"/>
      <c r="S75" s="81"/>
      <c r="T75" s="75"/>
      <c r="U75" s="67" t="s">
        <v>330</v>
      </c>
      <c r="W75" s="65" t="s">
        <v>329</v>
      </c>
    </row>
    <row r="76" spans="1:24" ht="72" x14ac:dyDescent="0.25">
      <c r="A76" s="23"/>
      <c r="B76" s="23"/>
      <c r="C76" s="54" t="s">
        <v>18</v>
      </c>
      <c r="D76" s="54"/>
      <c r="E76" s="54" t="s">
        <v>19</v>
      </c>
      <c r="F76" s="56" t="s">
        <v>270</v>
      </c>
      <c r="G76" s="54">
        <v>40918574</v>
      </c>
      <c r="H76" s="56" t="s">
        <v>271</v>
      </c>
      <c r="I76" s="58" t="s">
        <v>272</v>
      </c>
      <c r="J76" s="56">
        <v>5</v>
      </c>
      <c r="K76" s="24">
        <v>42004</v>
      </c>
      <c r="L76" s="70"/>
      <c r="M76" s="76"/>
      <c r="N76" s="76"/>
      <c r="O76" s="76"/>
      <c r="P76" s="79"/>
      <c r="Q76" s="76"/>
      <c r="R76" s="82"/>
      <c r="S76" s="82"/>
      <c r="T76" s="76"/>
      <c r="U76" s="67" t="s">
        <v>330</v>
      </c>
      <c r="W76" s="65" t="s">
        <v>329</v>
      </c>
    </row>
    <row r="77" spans="1:24" ht="108" x14ac:dyDescent="0.25">
      <c r="A77" s="23"/>
      <c r="B77" s="23"/>
      <c r="C77" s="54" t="s">
        <v>17</v>
      </c>
      <c r="D77" s="54"/>
      <c r="E77" s="54" t="s">
        <v>19</v>
      </c>
      <c r="F77" s="56" t="s">
        <v>275</v>
      </c>
      <c r="G77" s="54">
        <v>40913360</v>
      </c>
      <c r="H77" s="56" t="s">
        <v>276</v>
      </c>
      <c r="I77" s="56" t="s">
        <v>277</v>
      </c>
      <c r="J77" s="56">
        <v>15</v>
      </c>
      <c r="K77" s="24">
        <v>42002</v>
      </c>
      <c r="L77" s="56" t="s">
        <v>278</v>
      </c>
      <c r="M77" s="52" t="s">
        <v>13</v>
      </c>
      <c r="N77" s="52">
        <v>0.08</v>
      </c>
      <c r="O77" s="52">
        <v>1050</v>
      </c>
      <c r="P77" s="55">
        <f>N77*O77</f>
        <v>84</v>
      </c>
      <c r="Q77" s="57">
        <f>P77</f>
        <v>84</v>
      </c>
      <c r="R77" s="53">
        <f>0.08*P77</f>
        <v>6.72</v>
      </c>
      <c r="S77" s="53">
        <f>0.92*P77</f>
        <v>77.28</v>
      </c>
      <c r="T77" s="57"/>
      <c r="U77" s="67" t="s">
        <v>330</v>
      </c>
      <c r="V77" s="57"/>
      <c r="W77" s="65" t="s">
        <v>329</v>
      </c>
      <c r="X77" s="3"/>
    </row>
    <row r="78" spans="1:24" ht="72" x14ac:dyDescent="0.25">
      <c r="A78" s="23"/>
      <c r="B78" s="23"/>
      <c r="C78" s="54" t="s">
        <v>18</v>
      </c>
      <c r="D78" s="54"/>
      <c r="E78" s="54" t="s">
        <v>19</v>
      </c>
      <c r="F78" s="56" t="s">
        <v>279</v>
      </c>
      <c r="G78" s="54">
        <v>40914877</v>
      </c>
      <c r="H78" s="56" t="s">
        <v>280</v>
      </c>
      <c r="I78" s="56" t="s">
        <v>281</v>
      </c>
      <c r="J78" s="56">
        <v>5</v>
      </c>
      <c r="K78" s="24">
        <v>42002</v>
      </c>
      <c r="L78" s="68" t="s">
        <v>288</v>
      </c>
      <c r="M78" s="74" t="s">
        <v>13</v>
      </c>
      <c r="N78" s="74">
        <v>0.3</v>
      </c>
      <c r="O78" s="74">
        <v>1050</v>
      </c>
      <c r="P78" s="77">
        <f>N78*O78</f>
        <v>315</v>
      </c>
      <c r="Q78" s="74">
        <f>P78</f>
        <v>315</v>
      </c>
      <c r="R78" s="80">
        <f>0.08*P78</f>
        <v>25.2</v>
      </c>
      <c r="S78" s="80">
        <f>0.92*P78</f>
        <v>289.8</v>
      </c>
      <c r="T78" s="74"/>
      <c r="U78" s="67" t="s">
        <v>330</v>
      </c>
      <c r="W78" s="65" t="s">
        <v>329</v>
      </c>
    </row>
    <row r="79" spans="1:24" ht="54" x14ac:dyDescent="0.25">
      <c r="A79" s="23"/>
      <c r="B79" s="23"/>
      <c r="C79" s="54" t="s">
        <v>18</v>
      </c>
      <c r="D79" s="54"/>
      <c r="E79" s="54" t="s">
        <v>19</v>
      </c>
      <c r="F79" s="56" t="s">
        <v>282</v>
      </c>
      <c r="G79" s="54">
        <v>40917366</v>
      </c>
      <c r="H79" s="56" t="s">
        <v>283</v>
      </c>
      <c r="I79" s="56" t="s">
        <v>284</v>
      </c>
      <c r="J79" s="56">
        <v>5</v>
      </c>
      <c r="K79" s="24">
        <v>42004</v>
      </c>
      <c r="L79" s="69"/>
      <c r="M79" s="75"/>
      <c r="N79" s="75"/>
      <c r="O79" s="75"/>
      <c r="P79" s="78"/>
      <c r="Q79" s="75"/>
      <c r="R79" s="81"/>
      <c r="S79" s="81"/>
      <c r="T79" s="75"/>
      <c r="U79" s="67" t="s">
        <v>330</v>
      </c>
      <c r="W79" s="65" t="s">
        <v>329</v>
      </c>
    </row>
    <row r="80" spans="1:24" ht="72" x14ac:dyDescent="0.25">
      <c r="A80" s="23"/>
      <c r="B80" s="23"/>
      <c r="C80" s="54" t="s">
        <v>18</v>
      </c>
      <c r="D80" s="54"/>
      <c r="E80" s="54" t="s">
        <v>19</v>
      </c>
      <c r="F80" s="56" t="s">
        <v>285</v>
      </c>
      <c r="G80" s="54">
        <v>40916436</v>
      </c>
      <c r="H80" s="56" t="s">
        <v>286</v>
      </c>
      <c r="I80" s="56" t="s">
        <v>287</v>
      </c>
      <c r="J80" s="56">
        <v>7</v>
      </c>
      <c r="K80" s="24">
        <v>42004</v>
      </c>
      <c r="L80" s="70"/>
      <c r="M80" s="76"/>
      <c r="N80" s="76"/>
      <c r="O80" s="76"/>
      <c r="P80" s="79"/>
      <c r="Q80" s="76"/>
      <c r="R80" s="82"/>
      <c r="S80" s="82"/>
      <c r="T80" s="76"/>
      <c r="U80" s="67" t="s">
        <v>330</v>
      </c>
      <c r="W80" s="65" t="s">
        <v>329</v>
      </c>
    </row>
    <row r="81" spans="1:24" ht="90" customHeight="1" x14ac:dyDescent="0.25">
      <c r="A81" s="23"/>
      <c r="B81" s="23"/>
      <c r="C81" s="54" t="s">
        <v>18</v>
      </c>
      <c r="D81" s="54"/>
      <c r="E81" s="54" t="s">
        <v>19</v>
      </c>
      <c r="F81" s="56" t="s">
        <v>289</v>
      </c>
      <c r="G81" s="54">
        <v>40911674</v>
      </c>
      <c r="H81" s="56" t="s">
        <v>290</v>
      </c>
      <c r="I81" s="56" t="s">
        <v>291</v>
      </c>
      <c r="J81" s="56">
        <v>15</v>
      </c>
      <c r="K81" s="24">
        <v>42002</v>
      </c>
      <c r="L81" s="56" t="s">
        <v>292</v>
      </c>
      <c r="M81" s="52" t="s">
        <v>13</v>
      </c>
      <c r="N81" s="52">
        <v>0.1</v>
      </c>
      <c r="O81" s="52">
        <v>1050</v>
      </c>
      <c r="P81" s="55">
        <f t="shared" ref="P81:P87" si="19">N81*O81</f>
        <v>105</v>
      </c>
      <c r="Q81" s="57">
        <f t="shared" ref="Q81:Q87" si="20">P81</f>
        <v>105</v>
      </c>
      <c r="R81" s="53">
        <f t="shared" ref="R81:R88" si="21">0.08*P81</f>
        <v>8.4</v>
      </c>
      <c r="S81" s="53">
        <f t="shared" ref="S81:S88" si="22">0.92*P81</f>
        <v>96.600000000000009</v>
      </c>
      <c r="T81" s="57"/>
      <c r="U81" s="67" t="s">
        <v>330</v>
      </c>
      <c r="V81" s="57"/>
      <c r="W81" s="65" t="s">
        <v>329</v>
      </c>
      <c r="X81" s="3"/>
    </row>
    <row r="82" spans="1:24" ht="108" x14ac:dyDescent="0.25">
      <c r="A82" s="23"/>
      <c r="B82" s="23"/>
      <c r="C82" s="66" t="s">
        <v>17</v>
      </c>
      <c r="D82" s="66"/>
      <c r="E82" s="66" t="s">
        <v>19</v>
      </c>
      <c r="F82" s="64" t="s">
        <v>293</v>
      </c>
      <c r="G82" s="66">
        <v>40916605</v>
      </c>
      <c r="H82" s="64" t="s">
        <v>294</v>
      </c>
      <c r="I82" s="64" t="s">
        <v>295</v>
      </c>
      <c r="J82" s="64">
        <v>7</v>
      </c>
      <c r="K82" s="24">
        <v>42002</v>
      </c>
      <c r="L82" s="64" t="s">
        <v>296</v>
      </c>
      <c r="M82" s="59" t="s">
        <v>13</v>
      </c>
      <c r="N82" s="59">
        <v>0.1</v>
      </c>
      <c r="O82" s="59">
        <v>1050</v>
      </c>
      <c r="P82" s="62">
        <f t="shared" si="19"/>
        <v>105</v>
      </c>
      <c r="Q82" s="65">
        <f t="shared" si="20"/>
        <v>105</v>
      </c>
      <c r="R82" s="61">
        <f t="shared" si="21"/>
        <v>8.4</v>
      </c>
      <c r="S82" s="61">
        <f t="shared" si="22"/>
        <v>96.600000000000009</v>
      </c>
      <c r="T82" s="65"/>
      <c r="U82" s="67" t="s">
        <v>330</v>
      </c>
      <c r="V82" s="65"/>
      <c r="W82" s="65" t="s">
        <v>329</v>
      </c>
      <c r="X82" s="3"/>
    </row>
    <row r="83" spans="1:24" ht="126" x14ac:dyDescent="0.25">
      <c r="A83" s="23"/>
      <c r="B83" s="23"/>
      <c r="C83" s="66" t="s">
        <v>22</v>
      </c>
      <c r="D83" s="66"/>
      <c r="E83" s="66" t="s">
        <v>19</v>
      </c>
      <c r="F83" s="64" t="s">
        <v>297</v>
      </c>
      <c r="G83" s="66">
        <v>40911797</v>
      </c>
      <c r="H83" s="64" t="s">
        <v>298</v>
      </c>
      <c r="I83" s="64" t="s">
        <v>299</v>
      </c>
      <c r="J83" s="64">
        <v>10</v>
      </c>
      <c r="K83" s="24">
        <v>42002</v>
      </c>
      <c r="L83" s="64" t="s">
        <v>300</v>
      </c>
      <c r="M83" s="59" t="s">
        <v>13</v>
      </c>
      <c r="N83" s="59">
        <v>0.55000000000000004</v>
      </c>
      <c r="O83" s="59">
        <v>1050</v>
      </c>
      <c r="P83" s="62">
        <f t="shared" si="19"/>
        <v>577.5</v>
      </c>
      <c r="Q83" s="65">
        <f t="shared" si="20"/>
        <v>577.5</v>
      </c>
      <c r="R83" s="61">
        <f t="shared" si="21"/>
        <v>46.2</v>
      </c>
      <c r="S83" s="61">
        <f t="shared" si="22"/>
        <v>531.30000000000007</v>
      </c>
      <c r="T83" s="65"/>
      <c r="U83" s="67" t="s">
        <v>330</v>
      </c>
      <c r="V83" s="65"/>
      <c r="W83" s="65" t="s">
        <v>329</v>
      </c>
      <c r="X83" s="3"/>
    </row>
    <row r="84" spans="1:24" ht="108" x14ac:dyDescent="0.25">
      <c r="A84" s="23"/>
      <c r="B84" s="23"/>
      <c r="C84" s="66" t="s">
        <v>22</v>
      </c>
      <c r="D84" s="66"/>
      <c r="E84" s="66" t="s">
        <v>19</v>
      </c>
      <c r="F84" s="64" t="s">
        <v>301</v>
      </c>
      <c r="G84" s="66">
        <v>40911377</v>
      </c>
      <c r="H84" s="64" t="s">
        <v>302</v>
      </c>
      <c r="I84" s="64" t="s">
        <v>332</v>
      </c>
      <c r="J84" s="64">
        <v>10</v>
      </c>
      <c r="K84" s="24">
        <v>42002</v>
      </c>
      <c r="L84" s="64" t="s">
        <v>303</v>
      </c>
      <c r="M84" s="59" t="s">
        <v>13</v>
      </c>
      <c r="N84" s="59">
        <v>0.05</v>
      </c>
      <c r="O84" s="59">
        <v>1050</v>
      </c>
      <c r="P84" s="62">
        <f t="shared" si="19"/>
        <v>52.5</v>
      </c>
      <c r="Q84" s="65">
        <f t="shared" si="20"/>
        <v>52.5</v>
      </c>
      <c r="R84" s="61">
        <f t="shared" si="21"/>
        <v>4.2</v>
      </c>
      <c r="S84" s="61">
        <f t="shared" si="22"/>
        <v>48.300000000000004</v>
      </c>
      <c r="T84" s="65"/>
      <c r="U84" s="67" t="s">
        <v>330</v>
      </c>
      <c r="V84" s="65"/>
      <c r="W84" s="65" t="s">
        <v>329</v>
      </c>
      <c r="X84" s="3"/>
    </row>
    <row r="85" spans="1:24" ht="108" x14ac:dyDescent="0.25">
      <c r="A85" s="23"/>
      <c r="B85" s="23"/>
      <c r="C85" s="66" t="s">
        <v>17</v>
      </c>
      <c r="D85" s="66"/>
      <c r="E85" s="66" t="s">
        <v>19</v>
      </c>
      <c r="F85" s="64" t="s">
        <v>304</v>
      </c>
      <c r="G85" s="66">
        <v>40915005</v>
      </c>
      <c r="H85" s="64" t="s">
        <v>305</v>
      </c>
      <c r="I85" s="64" t="s">
        <v>306</v>
      </c>
      <c r="J85" s="64">
        <v>15</v>
      </c>
      <c r="K85" s="24">
        <v>42004</v>
      </c>
      <c r="L85" s="64" t="s">
        <v>307</v>
      </c>
      <c r="M85" s="59" t="s">
        <v>13</v>
      </c>
      <c r="N85" s="59">
        <v>0.08</v>
      </c>
      <c r="O85" s="59">
        <v>1050</v>
      </c>
      <c r="P85" s="62">
        <f t="shared" si="19"/>
        <v>84</v>
      </c>
      <c r="Q85" s="65">
        <f t="shared" si="20"/>
        <v>84</v>
      </c>
      <c r="R85" s="61">
        <f t="shared" si="21"/>
        <v>6.72</v>
      </c>
      <c r="S85" s="61">
        <f t="shared" si="22"/>
        <v>77.28</v>
      </c>
      <c r="T85" s="65"/>
      <c r="U85" s="67" t="s">
        <v>330</v>
      </c>
      <c r="V85" s="65"/>
      <c r="W85" s="65" t="s">
        <v>329</v>
      </c>
      <c r="X85" s="3"/>
    </row>
    <row r="86" spans="1:24" ht="108" x14ac:dyDescent="0.25">
      <c r="A86" s="23"/>
      <c r="B86" s="23"/>
      <c r="C86" s="66" t="s">
        <v>17</v>
      </c>
      <c r="D86" s="66"/>
      <c r="E86" s="66" t="s">
        <v>19</v>
      </c>
      <c r="F86" s="64" t="s">
        <v>315</v>
      </c>
      <c r="G86" s="66">
        <v>40917231</v>
      </c>
      <c r="H86" s="64" t="s">
        <v>316</v>
      </c>
      <c r="I86" s="64" t="s">
        <v>317</v>
      </c>
      <c r="J86" s="64">
        <v>5</v>
      </c>
      <c r="K86" s="24">
        <v>42004</v>
      </c>
      <c r="L86" s="64" t="s">
        <v>318</v>
      </c>
      <c r="M86" s="59" t="s">
        <v>13</v>
      </c>
      <c r="N86" s="59">
        <v>0.15</v>
      </c>
      <c r="O86" s="59">
        <v>1050</v>
      </c>
      <c r="P86" s="62">
        <f t="shared" si="19"/>
        <v>157.5</v>
      </c>
      <c r="Q86" s="65">
        <f t="shared" si="20"/>
        <v>157.5</v>
      </c>
      <c r="R86" s="61">
        <f t="shared" si="21"/>
        <v>12.6</v>
      </c>
      <c r="S86" s="61">
        <f t="shared" si="22"/>
        <v>144.9</v>
      </c>
      <c r="T86" s="65"/>
      <c r="U86" s="67" t="s">
        <v>330</v>
      </c>
      <c r="V86" s="65"/>
      <c r="W86" s="65" t="s">
        <v>329</v>
      </c>
      <c r="X86" s="3"/>
    </row>
    <row r="87" spans="1:24" ht="90" x14ac:dyDescent="0.25">
      <c r="A87" s="23"/>
      <c r="B87" s="23"/>
      <c r="C87" s="66" t="s">
        <v>17</v>
      </c>
      <c r="D87" s="66"/>
      <c r="E87" s="66" t="s">
        <v>19</v>
      </c>
      <c r="F87" s="64" t="s">
        <v>319</v>
      </c>
      <c r="G87" s="66">
        <v>40918066</v>
      </c>
      <c r="H87" s="64" t="s">
        <v>320</v>
      </c>
      <c r="I87" s="64" t="s">
        <v>331</v>
      </c>
      <c r="J87" s="64">
        <v>15</v>
      </c>
      <c r="K87" s="24">
        <v>42004</v>
      </c>
      <c r="L87" s="64" t="s">
        <v>321</v>
      </c>
      <c r="M87" s="59" t="s">
        <v>13</v>
      </c>
      <c r="N87" s="59">
        <v>0.05</v>
      </c>
      <c r="O87" s="59">
        <v>1050</v>
      </c>
      <c r="P87" s="62">
        <f t="shared" si="19"/>
        <v>52.5</v>
      </c>
      <c r="Q87" s="65">
        <f t="shared" si="20"/>
        <v>52.5</v>
      </c>
      <c r="R87" s="61">
        <f t="shared" si="21"/>
        <v>4.2</v>
      </c>
      <c r="S87" s="61">
        <f t="shared" si="22"/>
        <v>48.300000000000004</v>
      </c>
      <c r="T87" s="65"/>
      <c r="U87" s="67" t="s">
        <v>330</v>
      </c>
      <c r="V87" s="65"/>
      <c r="W87" s="65" t="s">
        <v>329</v>
      </c>
      <c r="X87" s="3"/>
    </row>
    <row r="88" spans="1:24" ht="198" x14ac:dyDescent="0.25">
      <c r="A88" s="23"/>
      <c r="B88" s="23"/>
      <c r="C88" s="66" t="s">
        <v>17</v>
      </c>
      <c r="D88" s="66"/>
      <c r="E88" s="66" t="s">
        <v>19</v>
      </c>
      <c r="F88" s="68" t="s">
        <v>322</v>
      </c>
      <c r="G88" s="66">
        <v>40914940</v>
      </c>
      <c r="H88" s="68" t="s">
        <v>323</v>
      </c>
      <c r="I88" s="68" t="s">
        <v>324</v>
      </c>
      <c r="J88" s="89">
        <v>8</v>
      </c>
      <c r="K88" s="71">
        <v>42004</v>
      </c>
      <c r="L88" s="64" t="s">
        <v>325</v>
      </c>
      <c r="M88" s="59" t="s">
        <v>13</v>
      </c>
      <c r="N88" s="59">
        <v>0.9</v>
      </c>
      <c r="O88" s="59">
        <v>1150</v>
      </c>
      <c r="P88" s="62">
        <f t="shared" ref="P88:P91" si="23">N88*O88</f>
        <v>1035</v>
      </c>
      <c r="Q88" s="74">
        <f>P88+P89+P90+P91</f>
        <v>1917.5</v>
      </c>
      <c r="R88" s="61">
        <f t="shared" si="21"/>
        <v>82.8</v>
      </c>
      <c r="S88" s="61">
        <f t="shared" si="22"/>
        <v>952.2</v>
      </c>
      <c r="T88" s="65"/>
      <c r="U88" s="83" t="s">
        <v>330</v>
      </c>
      <c r="W88" s="65" t="s">
        <v>329</v>
      </c>
    </row>
    <row r="89" spans="1:24" ht="126" x14ac:dyDescent="0.25">
      <c r="A89" s="23"/>
      <c r="B89" s="23"/>
      <c r="C89" s="66" t="s">
        <v>17</v>
      </c>
      <c r="D89" s="66"/>
      <c r="E89" s="66" t="s">
        <v>19</v>
      </c>
      <c r="F89" s="69"/>
      <c r="G89" s="65"/>
      <c r="H89" s="69"/>
      <c r="I89" s="69"/>
      <c r="J89" s="90"/>
      <c r="K89" s="72"/>
      <c r="L89" s="64" t="s">
        <v>326</v>
      </c>
      <c r="M89" s="59" t="s">
        <v>12</v>
      </c>
      <c r="N89" s="59">
        <v>1</v>
      </c>
      <c r="O89" s="59">
        <v>370</v>
      </c>
      <c r="P89" s="62">
        <f t="shared" si="23"/>
        <v>370</v>
      </c>
      <c r="Q89" s="75"/>
      <c r="R89" s="61">
        <f>0.08*70</f>
        <v>5.6000000000000005</v>
      </c>
      <c r="S89" s="61">
        <f>0.92*70</f>
        <v>64.400000000000006</v>
      </c>
      <c r="T89" s="65">
        <v>300</v>
      </c>
      <c r="U89" s="84"/>
      <c r="W89" s="65" t="s">
        <v>329</v>
      </c>
    </row>
    <row r="90" spans="1:24" ht="114.75" customHeight="1" x14ac:dyDescent="0.25">
      <c r="A90" s="23"/>
      <c r="B90" s="23"/>
      <c r="C90" s="66" t="s">
        <v>17</v>
      </c>
      <c r="D90" s="66"/>
      <c r="E90" s="66" t="s">
        <v>19</v>
      </c>
      <c r="F90" s="69"/>
      <c r="G90" s="65"/>
      <c r="H90" s="69"/>
      <c r="I90" s="69"/>
      <c r="J90" s="90"/>
      <c r="K90" s="72"/>
      <c r="L90" s="64" t="s">
        <v>327</v>
      </c>
      <c r="M90" s="59" t="s">
        <v>12</v>
      </c>
      <c r="N90" s="59">
        <v>1</v>
      </c>
      <c r="O90" s="59">
        <v>40</v>
      </c>
      <c r="P90" s="62">
        <f t="shared" si="23"/>
        <v>40</v>
      </c>
      <c r="Q90" s="75"/>
      <c r="R90" s="61">
        <f t="shared" ref="R90" si="24">0.08*P90</f>
        <v>3.2</v>
      </c>
      <c r="S90" s="61">
        <f t="shared" ref="S90" si="25">0.92*P90</f>
        <v>36.800000000000004</v>
      </c>
      <c r="T90" s="65"/>
      <c r="U90" s="84"/>
      <c r="W90" s="65" t="s">
        <v>329</v>
      </c>
    </row>
    <row r="91" spans="1:24" ht="144" x14ac:dyDescent="0.25">
      <c r="A91" s="23"/>
      <c r="B91" s="23"/>
      <c r="C91" s="66" t="s">
        <v>17</v>
      </c>
      <c r="D91" s="66"/>
      <c r="E91" s="66" t="s">
        <v>19</v>
      </c>
      <c r="F91" s="70"/>
      <c r="G91" s="65"/>
      <c r="H91" s="70"/>
      <c r="I91" s="70"/>
      <c r="J91" s="91"/>
      <c r="K91" s="73"/>
      <c r="L91" s="64" t="s">
        <v>328</v>
      </c>
      <c r="M91" s="59" t="s">
        <v>13</v>
      </c>
      <c r="N91" s="59">
        <v>0.45</v>
      </c>
      <c r="O91" s="59">
        <v>1050</v>
      </c>
      <c r="P91" s="62">
        <f t="shared" si="23"/>
        <v>472.5</v>
      </c>
      <c r="Q91" s="76"/>
      <c r="R91" s="61">
        <f t="shared" ref="R91" si="26">0.08*P91</f>
        <v>37.800000000000004</v>
      </c>
      <c r="S91" s="61">
        <f t="shared" ref="S91" si="27">0.92*P91</f>
        <v>434.70000000000005</v>
      </c>
      <c r="T91" s="65"/>
      <c r="U91" s="85"/>
      <c r="W91" s="65" t="s">
        <v>329</v>
      </c>
    </row>
  </sheetData>
  <autoFilter ref="A1:AA91"/>
  <customSheetViews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103">
    <mergeCell ref="F88:F91"/>
    <mergeCell ref="H88:H91"/>
    <mergeCell ref="I88:I91"/>
    <mergeCell ref="J88:J91"/>
    <mergeCell ref="K88:K91"/>
    <mergeCell ref="Q88:Q91"/>
    <mergeCell ref="U88:U91"/>
    <mergeCell ref="L31:L33"/>
    <mergeCell ref="M31:M33"/>
    <mergeCell ref="N31:N33"/>
    <mergeCell ref="O31:O33"/>
    <mergeCell ref="P31:P33"/>
    <mergeCell ref="Q31:Q33"/>
    <mergeCell ref="L42:L45"/>
    <mergeCell ref="M42:M45"/>
    <mergeCell ref="N42:N45"/>
    <mergeCell ref="R62:R63"/>
    <mergeCell ref="S62:S63"/>
    <mergeCell ref="R46:R49"/>
    <mergeCell ref="S46:S49"/>
    <mergeCell ref="N62:N63"/>
    <mergeCell ref="O62:O63"/>
    <mergeCell ref="R74:R76"/>
    <mergeCell ref="S74:S76"/>
    <mergeCell ref="R19:R29"/>
    <mergeCell ref="S19:S29"/>
    <mergeCell ref="R42:R45"/>
    <mergeCell ref="S42:S45"/>
    <mergeCell ref="R31:R33"/>
    <mergeCell ref="S31:S33"/>
    <mergeCell ref="N2:N8"/>
    <mergeCell ref="O2:O8"/>
    <mergeCell ref="P2:P8"/>
    <mergeCell ref="Q2:Q8"/>
    <mergeCell ref="L19:L29"/>
    <mergeCell ref="M19:M29"/>
    <mergeCell ref="N19:N29"/>
    <mergeCell ref="O19:O29"/>
    <mergeCell ref="P19:P29"/>
    <mergeCell ref="O42:O45"/>
    <mergeCell ref="P42:P45"/>
    <mergeCell ref="Q42:Q45"/>
    <mergeCell ref="Q19:Q29"/>
    <mergeCell ref="F13:F16"/>
    <mergeCell ref="H13:H16"/>
    <mergeCell ref="I13:I16"/>
    <mergeCell ref="J13:J16"/>
    <mergeCell ref="K13:K16"/>
    <mergeCell ref="L2:L8"/>
    <mergeCell ref="L9:L11"/>
    <mergeCell ref="Q13:Q16"/>
    <mergeCell ref="F64:F66"/>
    <mergeCell ref="H64:H66"/>
    <mergeCell ref="P62:P63"/>
    <mergeCell ref="Q62:Q63"/>
    <mergeCell ref="L46:L49"/>
    <mergeCell ref="M46:M49"/>
    <mergeCell ref="N46:N49"/>
    <mergeCell ref="O46:O49"/>
    <mergeCell ref="P46:P49"/>
    <mergeCell ref="Q46:Q49"/>
    <mergeCell ref="I64:I66"/>
    <mergeCell ref="J64:J66"/>
    <mergeCell ref="K64:K66"/>
    <mergeCell ref="Q64:Q66"/>
    <mergeCell ref="L62:L63"/>
    <mergeCell ref="M62:M63"/>
    <mergeCell ref="T2:T8"/>
    <mergeCell ref="U2:U8"/>
    <mergeCell ref="S9:S11"/>
    <mergeCell ref="T9:T11"/>
    <mergeCell ref="U9:U11"/>
    <mergeCell ref="M9:M11"/>
    <mergeCell ref="N9:N11"/>
    <mergeCell ref="O9:O11"/>
    <mergeCell ref="P9:P11"/>
    <mergeCell ref="Q9:Q11"/>
    <mergeCell ref="R9:R11"/>
    <mergeCell ref="M2:M8"/>
    <mergeCell ref="R2:R8"/>
    <mergeCell ref="S2:S8"/>
    <mergeCell ref="T74:T76"/>
    <mergeCell ref="L78:L80"/>
    <mergeCell ref="M78:M80"/>
    <mergeCell ref="N78:N80"/>
    <mergeCell ref="O78:O80"/>
    <mergeCell ref="P78:P80"/>
    <mergeCell ref="Q78:Q80"/>
    <mergeCell ref="R78:R80"/>
    <mergeCell ref="S78:S80"/>
    <mergeCell ref="T78:T80"/>
    <mergeCell ref="F71:F73"/>
    <mergeCell ref="H71:H73"/>
    <mergeCell ref="I71:I73"/>
    <mergeCell ref="J71:J73"/>
    <mergeCell ref="K71:K73"/>
    <mergeCell ref="Q71:Q73"/>
    <mergeCell ref="L74:L76"/>
    <mergeCell ref="M74:M76"/>
    <mergeCell ref="N74:N76"/>
    <mergeCell ref="O74:O76"/>
    <mergeCell ref="P74:P76"/>
    <mergeCell ref="Q74:Q76"/>
  </mergeCells>
  <conditionalFormatting sqref="G2">
    <cfRule type="duplicateValues" dxfId="151" priority="305"/>
  </conditionalFormatting>
  <conditionalFormatting sqref="G3:G8">
    <cfRule type="duplicateValues" dxfId="150" priority="303"/>
  </conditionalFormatting>
  <conditionalFormatting sqref="G12">
    <cfRule type="duplicateValues" dxfId="149" priority="302"/>
  </conditionalFormatting>
  <conditionalFormatting sqref="G16">
    <cfRule type="duplicateValues" dxfId="148" priority="301"/>
  </conditionalFormatting>
  <conditionalFormatting sqref="G16">
    <cfRule type="duplicateValues" dxfId="147" priority="300"/>
  </conditionalFormatting>
  <conditionalFormatting sqref="G16">
    <cfRule type="duplicateValues" dxfId="146" priority="298"/>
    <cfRule type="duplicateValues" dxfId="145" priority="299"/>
  </conditionalFormatting>
  <conditionalFormatting sqref="G16">
    <cfRule type="duplicateValues" dxfId="144" priority="297"/>
  </conditionalFormatting>
  <conditionalFormatting sqref="G16">
    <cfRule type="duplicateValues" dxfId="143" priority="296"/>
  </conditionalFormatting>
  <conditionalFormatting sqref="G16">
    <cfRule type="duplicateValues" dxfId="142" priority="295"/>
  </conditionalFormatting>
  <conditionalFormatting sqref="G13:G15">
    <cfRule type="duplicateValues" dxfId="141" priority="294"/>
  </conditionalFormatting>
  <conditionalFormatting sqref="G13:G15">
    <cfRule type="duplicateValues" dxfId="140" priority="292"/>
    <cfRule type="duplicateValues" dxfId="139" priority="293"/>
  </conditionalFormatting>
  <conditionalFormatting sqref="G13:G15">
    <cfRule type="duplicateValues" dxfId="138" priority="291"/>
  </conditionalFormatting>
  <conditionalFormatting sqref="G13:G15">
    <cfRule type="duplicateValues" dxfId="137" priority="290"/>
  </conditionalFormatting>
  <conditionalFormatting sqref="G13:G15">
    <cfRule type="duplicateValues" dxfId="136" priority="289"/>
  </conditionalFormatting>
  <conditionalFormatting sqref="G17">
    <cfRule type="duplicateValues" dxfId="135" priority="261"/>
  </conditionalFormatting>
  <conditionalFormatting sqref="G17">
    <cfRule type="duplicateValues" dxfId="134" priority="260"/>
  </conditionalFormatting>
  <conditionalFormatting sqref="G17">
    <cfRule type="duplicateValues" dxfId="133" priority="259"/>
  </conditionalFormatting>
  <conditionalFormatting sqref="G17">
    <cfRule type="duplicateValues" dxfId="132" priority="258"/>
  </conditionalFormatting>
  <conditionalFormatting sqref="G17">
    <cfRule type="duplicateValues" dxfId="131" priority="257"/>
  </conditionalFormatting>
  <conditionalFormatting sqref="G17">
    <cfRule type="duplicateValues" dxfId="130" priority="256"/>
  </conditionalFormatting>
  <conditionalFormatting sqref="G17">
    <cfRule type="duplicateValues" dxfId="129" priority="255"/>
  </conditionalFormatting>
  <conditionalFormatting sqref="G17">
    <cfRule type="duplicateValues" dxfId="128" priority="253"/>
    <cfRule type="duplicateValues" dxfId="127" priority="254"/>
  </conditionalFormatting>
  <conditionalFormatting sqref="G17">
    <cfRule type="duplicateValues" dxfId="126" priority="252"/>
  </conditionalFormatting>
  <conditionalFormatting sqref="G18">
    <cfRule type="duplicateValues" dxfId="125" priority="235"/>
  </conditionalFormatting>
  <conditionalFormatting sqref="G18">
    <cfRule type="duplicateValues" dxfId="124" priority="233"/>
    <cfRule type="duplicateValues" dxfId="123" priority="234"/>
  </conditionalFormatting>
  <conditionalFormatting sqref="G18">
    <cfRule type="duplicateValues" dxfId="122" priority="232"/>
  </conditionalFormatting>
  <conditionalFormatting sqref="G19:G24 G29">
    <cfRule type="duplicateValues" dxfId="121" priority="230"/>
  </conditionalFormatting>
  <conditionalFormatting sqref="G30">
    <cfRule type="duplicateValues" dxfId="120" priority="216"/>
  </conditionalFormatting>
  <conditionalFormatting sqref="G31">
    <cfRule type="duplicateValues" dxfId="119" priority="214"/>
  </conditionalFormatting>
  <conditionalFormatting sqref="G34">
    <cfRule type="duplicateValues" dxfId="118" priority="212"/>
  </conditionalFormatting>
  <conditionalFormatting sqref="G35">
    <cfRule type="duplicateValues" dxfId="117" priority="210"/>
  </conditionalFormatting>
  <conditionalFormatting sqref="G36:G37">
    <cfRule type="duplicateValues" dxfId="116" priority="208"/>
  </conditionalFormatting>
  <conditionalFormatting sqref="G38">
    <cfRule type="duplicateValues" dxfId="115" priority="206"/>
  </conditionalFormatting>
  <conditionalFormatting sqref="G39">
    <cfRule type="duplicateValues" dxfId="114" priority="203"/>
  </conditionalFormatting>
  <conditionalFormatting sqref="G40">
    <cfRule type="duplicateValues" dxfId="113" priority="201"/>
  </conditionalFormatting>
  <conditionalFormatting sqref="G41">
    <cfRule type="duplicateValues" dxfId="112" priority="199"/>
  </conditionalFormatting>
  <conditionalFormatting sqref="G42:G45">
    <cfRule type="duplicateValues" dxfId="111" priority="197"/>
  </conditionalFormatting>
  <conditionalFormatting sqref="G50">
    <cfRule type="duplicateValues" dxfId="110" priority="193"/>
  </conditionalFormatting>
  <conditionalFormatting sqref="G51">
    <cfRule type="duplicateValues" dxfId="109" priority="191"/>
  </conditionalFormatting>
  <conditionalFormatting sqref="G52">
    <cfRule type="duplicateValues" dxfId="108" priority="189"/>
  </conditionalFormatting>
  <conditionalFormatting sqref="G53">
    <cfRule type="duplicateValues" dxfId="107" priority="187"/>
  </conditionalFormatting>
  <conditionalFormatting sqref="F54">
    <cfRule type="duplicateValues" dxfId="106" priority="185"/>
  </conditionalFormatting>
  <conditionalFormatting sqref="G54">
    <cfRule type="duplicateValues" dxfId="105" priority="182"/>
  </conditionalFormatting>
  <conditionalFormatting sqref="G54">
    <cfRule type="duplicateValues" dxfId="104" priority="183"/>
    <cfRule type="duplicateValues" dxfId="103" priority="184"/>
  </conditionalFormatting>
  <conditionalFormatting sqref="G55:G56">
    <cfRule type="duplicateValues" dxfId="102" priority="181"/>
  </conditionalFormatting>
  <conditionalFormatting sqref="G55:G56">
    <cfRule type="duplicateValues" dxfId="101" priority="180"/>
  </conditionalFormatting>
  <conditionalFormatting sqref="G55:G56">
    <cfRule type="duplicateValues" dxfId="100" priority="179"/>
  </conditionalFormatting>
  <conditionalFormatting sqref="G55:G56">
    <cfRule type="duplicateValues" dxfId="99" priority="178"/>
  </conditionalFormatting>
  <conditionalFormatting sqref="G55:G56">
    <cfRule type="duplicateValues" dxfId="98" priority="177"/>
  </conditionalFormatting>
  <conditionalFormatting sqref="G55:G56">
    <cfRule type="duplicateValues" dxfId="97" priority="175"/>
    <cfRule type="duplicateValues" dxfId="96" priority="176"/>
  </conditionalFormatting>
  <conditionalFormatting sqref="G55:G56">
    <cfRule type="duplicateValues" dxfId="95" priority="174"/>
  </conditionalFormatting>
  <conditionalFormatting sqref="G55:G56">
    <cfRule type="duplicateValues" dxfId="94" priority="173"/>
  </conditionalFormatting>
  <conditionalFormatting sqref="G55:G61">
    <cfRule type="duplicateValues" dxfId="93" priority="172"/>
  </conditionalFormatting>
  <conditionalFormatting sqref="G55:G61">
    <cfRule type="duplicateValues" dxfId="92" priority="170"/>
    <cfRule type="duplicateValues" dxfId="91" priority="171"/>
  </conditionalFormatting>
  <conditionalFormatting sqref="G57">
    <cfRule type="duplicateValues" dxfId="90" priority="169"/>
  </conditionalFormatting>
  <conditionalFormatting sqref="G57">
    <cfRule type="duplicateValues" dxfId="89" priority="167"/>
    <cfRule type="duplicateValues" dxfId="88" priority="168"/>
  </conditionalFormatting>
  <conditionalFormatting sqref="G25:G26">
    <cfRule type="duplicateValues" dxfId="87" priority="166"/>
  </conditionalFormatting>
  <conditionalFormatting sqref="G25:G28">
    <cfRule type="duplicateValues" dxfId="86" priority="164"/>
    <cfRule type="duplicateValues" dxfId="85" priority="165"/>
  </conditionalFormatting>
  <conditionalFormatting sqref="G27:G28">
    <cfRule type="duplicateValues" dxfId="84" priority="163"/>
  </conditionalFormatting>
  <conditionalFormatting sqref="G27:G28">
    <cfRule type="duplicateValues" dxfId="83" priority="161"/>
    <cfRule type="duplicateValues" dxfId="82" priority="162"/>
  </conditionalFormatting>
  <conditionalFormatting sqref="G9">
    <cfRule type="duplicateValues" dxfId="81" priority="160"/>
  </conditionalFormatting>
  <conditionalFormatting sqref="G9:G11">
    <cfRule type="duplicateValues" dxfId="80" priority="158"/>
    <cfRule type="duplicateValues" dxfId="79" priority="159"/>
  </conditionalFormatting>
  <conditionalFormatting sqref="G10:G11">
    <cfRule type="duplicateValues" dxfId="78" priority="157"/>
  </conditionalFormatting>
  <conditionalFormatting sqref="G10:G11">
    <cfRule type="duplicateValues" dxfId="77" priority="155"/>
    <cfRule type="duplicateValues" dxfId="76" priority="156"/>
  </conditionalFormatting>
  <conditionalFormatting sqref="G46:G49">
    <cfRule type="duplicateValues" dxfId="75" priority="153"/>
  </conditionalFormatting>
  <conditionalFormatting sqref="G46:G49">
    <cfRule type="duplicateValues" dxfId="74" priority="151"/>
    <cfRule type="duplicateValues" dxfId="73" priority="152"/>
  </conditionalFormatting>
  <conditionalFormatting sqref="G62:G63">
    <cfRule type="duplicateValues" dxfId="72" priority="150"/>
  </conditionalFormatting>
  <conditionalFormatting sqref="G62:G63">
    <cfRule type="duplicateValues" dxfId="71" priority="148"/>
    <cfRule type="duplicateValues" dxfId="70" priority="149"/>
  </conditionalFormatting>
  <conditionalFormatting sqref="G64">
    <cfRule type="duplicateValues" dxfId="69" priority="143"/>
  </conditionalFormatting>
  <conditionalFormatting sqref="G64">
    <cfRule type="duplicateValues" dxfId="68" priority="141"/>
    <cfRule type="duplicateValues" dxfId="67" priority="142"/>
  </conditionalFormatting>
  <conditionalFormatting sqref="G67">
    <cfRule type="duplicateValues" dxfId="66" priority="137"/>
  </conditionalFormatting>
  <conditionalFormatting sqref="G67">
    <cfRule type="duplicateValues" dxfId="65" priority="135"/>
    <cfRule type="duplicateValues" dxfId="64" priority="136"/>
  </conditionalFormatting>
  <conditionalFormatting sqref="G68">
    <cfRule type="duplicateValues" dxfId="63" priority="122"/>
  </conditionalFormatting>
  <conditionalFormatting sqref="G68">
    <cfRule type="duplicateValues" dxfId="62" priority="120"/>
    <cfRule type="duplicateValues" dxfId="61" priority="121"/>
  </conditionalFormatting>
  <conditionalFormatting sqref="G69">
    <cfRule type="duplicateValues" dxfId="60" priority="107"/>
  </conditionalFormatting>
  <conditionalFormatting sqref="G69">
    <cfRule type="duplicateValues" dxfId="59" priority="105"/>
    <cfRule type="duplicateValues" dxfId="58" priority="106"/>
  </conditionalFormatting>
  <conditionalFormatting sqref="G70">
    <cfRule type="duplicateValues" dxfId="57" priority="101"/>
  </conditionalFormatting>
  <conditionalFormatting sqref="G70">
    <cfRule type="duplicateValues" dxfId="56" priority="99"/>
    <cfRule type="duplicateValues" dxfId="55" priority="100"/>
  </conditionalFormatting>
  <conditionalFormatting sqref="G71">
    <cfRule type="duplicateValues" dxfId="54" priority="98"/>
  </conditionalFormatting>
  <conditionalFormatting sqref="G71">
    <cfRule type="duplicateValues" dxfId="53" priority="96"/>
    <cfRule type="duplicateValues" dxfId="52" priority="97"/>
  </conditionalFormatting>
  <conditionalFormatting sqref="G74:G75">
    <cfRule type="duplicateValues" dxfId="51" priority="89"/>
  </conditionalFormatting>
  <conditionalFormatting sqref="G74:G76">
    <cfRule type="duplicateValues" dxfId="50" priority="87"/>
    <cfRule type="duplicateValues" dxfId="49" priority="88"/>
  </conditionalFormatting>
  <conditionalFormatting sqref="G76">
    <cfRule type="duplicateValues" dxfId="48" priority="86"/>
  </conditionalFormatting>
  <conditionalFormatting sqref="G76">
    <cfRule type="duplicateValues" dxfId="47" priority="84"/>
    <cfRule type="duplicateValues" dxfId="46" priority="85"/>
  </conditionalFormatting>
  <conditionalFormatting sqref="G77">
    <cfRule type="duplicateValues" dxfId="45" priority="80"/>
  </conditionalFormatting>
  <conditionalFormatting sqref="G77">
    <cfRule type="duplicateValues" dxfId="44" priority="78"/>
    <cfRule type="duplicateValues" dxfId="43" priority="79"/>
  </conditionalFormatting>
  <conditionalFormatting sqref="G78">
    <cfRule type="duplicateValues" dxfId="42" priority="71"/>
  </conditionalFormatting>
  <conditionalFormatting sqref="G78:G80">
    <cfRule type="duplicateValues" dxfId="41" priority="69"/>
    <cfRule type="duplicateValues" dxfId="40" priority="70"/>
  </conditionalFormatting>
  <conditionalFormatting sqref="G79:G80">
    <cfRule type="duplicateValues" dxfId="39" priority="68"/>
  </conditionalFormatting>
  <conditionalFormatting sqref="G79:G80">
    <cfRule type="duplicateValues" dxfId="38" priority="66"/>
    <cfRule type="duplicateValues" dxfId="37" priority="67"/>
  </conditionalFormatting>
  <conditionalFormatting sqref="G81">
    <cfRule type="duplicateValues" dxfId="36" priority="62"/>
  </conditionalFormatting>
  <conditionalFormatting sqref="G81">
    <cfRule type="duplicateValues" dxfId="35" priority="60"/>
    <cfRule type="duplicateValues" dxfId="34" priority="61"/>
  </conditionalFormatting>
  <conditionalFormatting sqref="G82">
    <cfRule type="duplicateValues" dxfId="33" priority="56"/>
  </conditionalFormatting>
  <conditionalFormatting sqref="G82">
    <cfRule type="duplicateValues" dxfId="32" priority="54"/>
    <cfRule type="duplicateValues" dxfId="31" priority="55"/>
  </conditionalFormatting>
  <conditionalFormatting sqref="G83">
    <cfRule type="duplicateValues" dxfId="30" priority="50"/>
  </conditionalFormatting>
  <conditionalFormatting sqref="G83">
    <cfRule type="duplicateValues" dxfId="29" priority="48"/>
    <cfRule type="duplicateValues" dxfId="28" priority="49"/>
  </conditionalFormatting>
  <conditionalFormatting sqref="G84">
    <cfRule type="duplicateValues" dxfId="27" priority="44"/>
  </conditionalFormatting>
  <conditionalFormatting sqref="G84">
    <cfRule type="duplicateValues" dxfId="26" priority="42"/>
    <cfRule type="duplicateValues" dxfId="25" priority="43"/>
  </conditionalFormatting>
  <conditionalFormatting sqref="G85">
    <cfRule type="duplicateValues" dxfId="24" priority="38"/>
  </conditionalFormatting>
  <conditionalFormatting sqref="G85">
    <cfRule type="duplicateValues" dxfId="23" priority="36"/>
    <cfRule type="duplicateValues" dxfId="22" priority="37"/>
  </conditionalFormatting>
  <conditionalFormatting sqref="G85">
    <cfRule type="duplicateValues" dxfId="21" priority="34"/>
    <cfRule type="duplicateValues" dxfId="20" priority="35"/>
  </conditionalFormatting>
  <conditionalFormatting sqref="G32:G33">
    <cfRule type="duplicateValues" dxfId="19" priority="33"/>
  </conditionalFormatting>
  <conditionalFormatting sqref="G32:G33">
    <cfRule type="duplicateValues" dxfId="18" priority="31"/>
    <cfRule type="duplicateValues" dxfId="17" priority="32"/>
  </conditionalFormatting>
  <conditionalFormatting sqref="G32:G33">
    <cfRule type="duplicateValues" dxfId="16" priority="29"/>
    <cfRule type="duplicateValues" dxfId="15" priority="30"/>
  </conditionalFormatting>
  <conditionalFormatting sqref="G86">
    <cfRule type="duplicateValues" dxfId="14" priority="23"/>
  </conditionalFormatting>
  <conditionalFormatting sqref="G86">
    <cfRule type="duplicateValues" dxfId="13" priority="21"/>
    <cfRule type="duplicateValues" dxfId="12" priority="22"/>
  </conditionalFormatting>
  <conditionalFormatting sqref="G86">
    <cfRule type="duplicateValues" dxfId="11" priority="19"/>
    <cfRule type="duplicateValues" dxfId="10" priority="20"/>
  </conditionalFormatting>
  <conditionalFormatting sqref="G87">
    <cfRule type="duplicateValues" dxfId="9" priority="13"/>
  </conditionalFormatting>
  <conditionalFormatting sqref="G87">
    <cfRule type="duplicateValues" dxfId="8" priority="11"/>
    <cfRule type="duplicateValues" dxfId="7" priority="12"/>
  </conditionalFormatting>
  <conditionalFormatting sqref="G87">
    <cfRule type="duplicateValues" dxfId="6" priority="9"/>
    <cfRule type="duplicateValues" dxfId="5" priority="10"/>
  </conditionalFormatting>
  <conditionalFormatting sqref="G88">
    <cfRule type="duplicateValues" dxfId="4" priority="1"/>
    <cfRule type="duplicateValues" dxfId="3" priority="2"/>
  </conditionalFormatting>
  <conditionalFormatting sqref="G88">
    <cfRule type="duplicateValues" dxfId="2" priority="5"/>
  </conditionalFormatting>
  <conditionalFormatting sqref="G88"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мая 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2014-07-14T11:58:58Z</dcterms:modified>
</cp:coreProperties>
</file>